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-45" windowWidth="9420" windowHeight="6360" tabRatio="573"/>
  </bookViews>
  <sheets>
    <sheet name="кальк" sheetId="4" r:id="rId1"/>
  </sheets>
  <definedNames>
    <definedName name="_xlnm.Print_Area" localSheetId="0">кальк!$B$1:$J$25</definedName>
  </definedNames>
  <calcPr calcId="145621" fullPrecision="0"/>
</workbook>
</file>

<file path=xl/calcChain.xml><?xml version="1.0" encoding="utf-8"?>
<calcChain xmlns="http://schemas.openxmlformats.org/spreadsheetml/2006/main">
  <c r="J125" i="4" l="1"/>
  <c r="J126" i="4"/>
  <c r="J108" i="4"/>
  <c r="J109" i="4"/>
  <c r="J423" i="4"/>
  <c r="J424" i="4"/>
  <c r="F425" i="4"/>
  <c r="J425" i="4" s="1"/>
  <c r="J17" i="4"/>
  <c r="J589" i="4"/>
  <c r="J590" i="4"/>
  <c r="J591" i="4"/>
  <c r="J366" i="4"/>
  <c r="J367" i="4"/>
  <c r="F368" i="4"/>
  <c r="J368" i="4" s="1"/>
  <c r="J395" i="4"/>
  <c r="J396" i="4"/>
  <c r="J397" i="4"/>
  <c r="J78" i="4"/>
  <c r="J79" i="4"/>
  <c r="H175" i="4"/>
  <c r="H22" i="4"/>
  <c r="H6" i="4"/>
  <c r="I548" i="4"/>
  <c r="J576" i="4"/>
  <c r="J577" i="4"/>
  <c r="J578" i="4"/>
  <c r="J579" i="4"/>
  <c r="J580" i="4"/>
  <c r="J581" i="4"/>
  <c r="J582" i="4"/>
  <c r="J583" i="4"/>
  <c r="J584" i="4"/>
  <c r="J585" i="4"/>
  <c r="J586" i="4"/>
  <c r="J587" i="4"/>
  <c r="J588" i="4"/>
  <c r="J548" i="4"/>
  <c r="J549" i="4"/>
  <c r="J550" i="4"/>
  <c r="J551" i="4"/>
  <c r="J552" i="4"/>
  <c r="J553" i="4"/>
  <c r="J554" i="4"/>
  <c r="J555" i="4"/>
  <c r="J556" i="4"/>
  <c r="J557" i="4"/>
  <c r="J558" i="4"/>
  <c r="J559" i="4"/>
  <c r="J560" i="4"/>
  <c r="J561" i="4"/>
  <c r="I575" i="4"/>
  <c r="J575" i="4" s="1"/>
  <c r="J592" i="4" s="1"/>
  <c r="J565" i="4"/>
  <c r="J566" i="4"/>
  <c r="H567" i="4"/>
  <c r="J567" i="4"/>
  <c r="J568" i="4"/>
  <c r="J569" i="4"/>
  <c r="J570" i="4"/>
  <c r="J571" i="4"/>
  <c r="J572" i="4"/>
  <c r="J573" i="4"/>
  <c r="J574" i="4" s="1"/>
  <c r="J562" i="4"/>
  <c r="J563" i="4"/>
  <c r="J538" i="4"/>
  <c r="J539" i="4"/>
  <c r="H540" i="4"/>
  <c r="J540" i="4"/>
  <c r="J541" i="4"/>
  <c r="J542" i="4"/>
  <c r="J543" i="4"/>
  <c r="J544" i="4"/>
  <c r="J545" i="4"/>
  <c r="J546" i="4"/>
  <c r="J521" i="4"/>
  <c r="J522" i="4"/>
  <c r="J523" i="4"/>
  <c r="J524" i="4"/>
  <c r="J525" i="4"/>
  <c r="J526" i="4"/>
  <c r="J527" i="4"/>
  <c r="J528" i="4"/>
  <c r="J529" i="4"/>
  <c r="J530" i="4"/>
  <c r="J531" i="4"/>
  <c r="J532" i="4"/>
  <c r="J533" i="4"/>
  <c r="J534" i="4"/>
  <c r="J535" i="4"/>
  <c r="J536" i="4"/>
  <c r="J511" i="4"/>
  <c r="J512" i="4"/>
  <c r="H513" i="4"/>
  <c r="J513" i="4"/>
  <c r="J514" i="4"/>
  <c r="J515" i="4"/>
  <c r="J516" i="4"/>
  <c r="J517" i="4"/>
  <c r="J518" i="4"/>
  <c r="J519" i="4"/>
  <c r="J520" i="4" s="1"/>
  <c r="J537" i="4" s="1"/>
  <c r="J410" i="4"/>
  <c r="J411" i="4"/>
  <c r="J412" i="4"/>
  <c r="J413" i="4"/>
  <c r="F414" i="4"/>
  <c r="J414" i="4"/>
  <c r="J415" i="4"/>
  <c r="J416" i="4"/>
  <c r="J417" i="4"/>
  <c r="J418" i="4"/>
  <c r="F419" i="4"/>
  <c r="J419" i="4"/>
  <c r="J420" i="4"/>
  <c r="J421" i="4"/>
  <c r="J422" i="4"/>
  <c r="J400" i="4"/>
  <c r="J401" i="4"/>
  <c r="H402" i="4"/>
  <c r="J402" i="4" s="1"/>
  <c r="J403" i="4"/>
  <c r="J404" i="4"/>
  <c r="J405" i="4"/>
  <c r="J406" i="4"/>
  <c r="J407" i="4"/>
  <c r="F408" i="4"/>
  <c r="J408" i="4" s="1"/>
  <c r="F12" i="4"/>
  <c r="J12" i="4" s="1"/>
  <c r="F13" i="4"/>
  <c r="J13" i="4" s="1"/>
  <c r="F14" i="4"/>
  <c r="J14" i="4" s="1"/>
  <c r="F15" i="4"/>
  <c r="J15" i="4" s="1"/>
  <c r="F16" i="4"/>
  <c r="J16" i="4" s="1"/>
  <c r="J4" i="4"/>
  <c r="J5" i="4"/>
  <c r="J6" i="4"/>
  <c r="H7" i="4"/>
  <c r="J7" i="4" s="1"/>
  <c r="J8" i="4"/>
  <c r="J9" i="4"/>
  <c r="J20" i="4"/>
  <c r="J21" i="4"/>
  <c r="H190" i="4"/>
  <c r="J22" i="4" s="1"/>
  <c r="H191" i="4"/>
  <c r="J23" i="4" s="1"/>
  <c r="J24" i="4"/>
  <c r="J25" i="4"/>
  <c r="F28" i="4"/>
  <c r="J28" i="4" s="1"/>
  <c r="F29" i="4"/>
  <c r="J29" i="4"/>
  <c r="F30" i="4"/>
  <c r="J30" i="4"/>
  <c r="F31" i="4"/>
  <c r="J31" i="4"/>
  <c r="J32" i="4"/>
  <c r="F33" i="4"/>
  <c r="J33" i="4" s="1"/>
  <c r="F43" i="4"/>
  <c r="J43" i="4" s="1"/>
  <c r="F44" i="4"/>
  <c r="J44" i="4" s="1"/>
  <c r="F45" i="4"/>
  <c r="J45" i="4" s="1"/>
  <c r="F46" i="4"/>
  <c r="J46" i="4" s="1"/>
  <c r="F47" i="4"/>
  <c r="J47" i="4" s="1"/>
  <c r="J48" i="4"/>
  <c r="J36" i="4"/>
  <c r="J37" i="4"/>
  <c r="H38" i="4"/>
  <c r="J38" i="4" s="1"/>
  <c r="H39" i="4"/>
  <c r="J39" i="4" s="1"/>
  <c r="J40" i="4"/>
  <c r="F41" i="4"/>
  <c r="J41" i="4" s="1"/>
  <c r="J51" i="4"/>
  <c r="J52" i="4"/>
  <c r="H53" i="4"/>
  <c r="J53" i="4" s="1"/>
  <c r="H54" i="4"/>
  <c r="J54" i="4" s="1"/>
  <c r="J55" i="4"/>
  <c r="F56" i="4"/>
  <c r="J56" i="4" s="1"/>
  <c r="F58" i="4"/>
  <c r="J58" i="4" s="1"/>
  <c r="F59" i="4"/>
  <c r="J59" i="4" s="1"/>
  <c r="F60" i="4"/>
  <c r="J60" i="4" s="1"/>
  <c r="F61" i="4"/>
  <c r="J61" i="4" s="1"/>
  <c r="J62" i="4"/>
  <c r="J66" i="4"/>
  <c r="J67" i="4"/>
  <c r="H68" i="4"/>
  <c r="J68" i="4" s="1"/>
  <c r="H69" i="4"/>
  <c r="J69" i="4" s="1"/>
  <c r="J70" i="4"/>
  <c r="F71" i="4"/>
  <c r="J71" i="4" s="1"/>
  <c r="F73" i="4"/>
  <c r="J73" i="4" s="1"/>
  <c r="J74" i="4"/>
  <c r="J75" i="4"/>
  <c r="J76" i="4"/>
  <c r="F77" i="4"/>
  <c r="J77" i="4" s="1"/>
  <c r="J80" i="4"/>
  <c r="F89" i="4"/>
  <c r="J89" i="4" s="1"/>
  <c r="F90" i="4"/>
  <c r="J90" i="4" s="1"/>
  <c r="F91" i="4"/>
  <c r="J91" i="4" s="1"/>
  <c r="F92" i="4"/>
  <c r="J92" i="4" s="1"/>
  <c r="F93" i="4"/>
  <c r="J93" i="4" s="1"/>
  <c r="J94" i="4"/>
  <c r="J83" i="4"/>
  <c r="J84" i="4"/>
  <c r="H85" i="4"/>
  <c r="J85" i="4" s="1"/>
  <c r="J86" i="4"/>
  <c r="F87" i="4"/>
  <c r="J87" i="4" s="1"/>
  <c r="F104" i="4"/>
  <c r="J104" i="4" s="1"/>
  <c r="F105" i="4"/>
  <c r="J105" i="4" s="1"/>
  <c r="J106" i="4"/>
  <c r="F107" i="4"/>
  <c r="J107" i="4" s="1"/>
  <c r="F110" i="4"/>
  <c r="J110" i="4" s="1"/>
  <c r="J111" i="4"/>
  <c r="J97" i="4"/>
  <c r="J98" i="4"/>
  <c r="H99" i="4"/>
  <c r="J99" i="4" s="1"/>
  <c r="H100" i="4"/>
  <c r="J100" i="4" s="1"/>
  <c r="J101" i="4"/>
  <c r="F102" i="4"/>
  <c r="J102" i="4"/>
  <c r="F121" i="4"/>
  <c r="J121" i="4"/>
  <c r="F122" i="4"/>
  <c r="J122" i="4"/>
  <c r="F123" i="4"/>
  <c r="J123" i="4"/>
  <c r="F124" i="4"/>
  <c r="J124" i="4"/>
  <c r="F127" i="4"/>
  <c r="J127" i="4" s="1"/>
  <c r="J128" i="4"/>
  <c r="J114" i="4"/>
  <c r="J115" i="4"/>
  <c r="H116" i="4"/>
  <c r="J116" i="4" s="1"/>
  <c r="H117" i="4"/>
  <c r="J117" i="4" s="1"/>
  <c r="J118" i="4"/>
  <c r="F119" i="4"/>
  <c r="J119" i="4" s="1"/>
  <c r="F138" i="4"/>
  <c r="J138" i="4" s="1"/>
  <c r="F139" i="4"/>
  <c r="J139" i="4" s="1"/>
  <c r="F140" i="4"/>
  <c r="J140" i="4" s="1"/>
  <c r="F141" i="4"/>
  <c r="J141" i="4" s="1"/>
  <c r="F142" i="4"/>
  <c r="J142" i="4" s="1"/>
  <c r="J143" i="4"/>
  <c r="J131" i="4"/>
  <c r="J132" i="4"/>
  <c r="H133" i="4"/>
  <c r="J133" i="4" s="1"/>
  <c r="H134" i="4"/>
  <c r="J134" i="4" s="1"/>
  <c r="J135" i="4"/>
  <c r="F136" i="4"/>
  <c r="J136" i="4" s="1"/>
  <c r="J146" i="4"/>
  <c r="J147" i="4"/>
  <c r="H148" i="4"/>
  <c r="J148" i="4" s="1"/>
  <c r="H149" i="4"/>
  <c r="J149" i="4" s="1"/>
  <c r="J150" i="4"/>
  <c r="F151" i="4"/>
  <c r="J151" i="4" s="1"/>
  <c r="F153" i="4"/>
  <c r="J153" i="4" s="1"/>
  <c r="F154" i="4"/>
  <c r="J154" i="4" s="1"/>
  <c r="F155" i="4"/>
  <c r="J155" i="4" s="1"/>
  <c r="F156" i="4"/>
  <c r="J156" i="4" s="1"/>
  <c r="F157" i="4"/>
  <c r="J157" i="4" s="1"/>
  <c r="J158" i="4"/>
  <c r="F166" i="4"/>
  <c r="J166" i="4" s="1"/>
  <c r="F167" i="4"/>
  <c r="J167" i="4" s="1"/>
  <c r="F168" i="4"/>
  <c r="J168" i="4" s="1"/>
  <c r="F169" i="4"/>
  <c r="J169" i="4" s="1"/>
  <c r="J170" i="4"/>
  <c r="J161" i="4"/>
  <c r="J162" i="4"/>
  <c r="J163" i="4"/>
  <c r="F164" i="4"/>
  <c r="J164" i="4" s="1"/>
  <c r="F180" i="4"/>
  <c r="J180" i="4" s="1"/>
  <c r="F181" i="4"/>
  <c r="J181" i="4" s="1"/>
  <c r="F182" i="4"/>
  <c r="J182" i="4" s="1"/>
  <c r="F183" i="4"/>
  <c r="J183" i="4" s="1"/>
  <c r="J184" i="4"/>
  <c r="F185" i="4"/>
  <c r="J185" i="4" s="1"/>
  <c r="J173" i="4"/>
  <c r="J174" i="4"/>
  <c r="J175" i="4"/>
  <c r="H176" i="4"/>
  <c r="J176" i="4"/>
  <c r="J177" i="4"/>
  <c r="F178" i="4"/>
  <c r="J178" i="4" s="1"/>
  <c r="J179" i="4" s="1"/>
  <c r="F195" i="4"/>
  <c r="J195" i="4" s="1"/>
  <c r="F196" i="4"/>
  <c r="J196" i="4" s="1"/>
  <c r="J197" i="4"/>
  <c r="J198" i="4"/>
  <c r="J199" i="4"/>
  <c r="F200" i="4"/>
  <c r="J200" i="4" s="1"/>
  <c r="J188" i="4"/>
  <c r="J189" i="4"/>
  <c r="J194" i="4" s="1"/>
  <c r="J190" i="4"/>
  <c r="J191" i="4"/>
  <c r="J192" i="4"/>
  <c r="J193" i="4"/>
  <c r="F210" i="4"/>
  <c r="J210" i="4" s="1"/>
  <c r="F211" i="4"/>
  <c r="J211" i="4" s="1"/>
  <c r="F212" i="4"/>
  <c r="J212" i="4" s="1"/>
  <c r="F213" i="4"/>
  <c r="J213" i="4" s="1"/>
  <c r="J214" i="4"/>
  <c r="F215" i="4"/>
  <c r="J215" i="4" s="1"/>
  <c r="J203" i="4"/>
  <c r="J204" i="4"/>
  <c r="H205" i="4"/>
  <c r="J205" i="4" s="1"/>
  <c r="H206" i="4"/>
  <c r="J206" i="4" s="1"/>
  <c r="J207" i="4"/>
  <c r="F208" i="4"/>
  <c r="J208" i="4"/>
  <c r="F225" i="4"/>
  <c r="J225" i="4"/>
  <c r="F226" i="4"/>
  <c r="J226" i="4"/>
  <c r="F227" i="4"/>
  <c r="J227" i="4"/>
  <c r="F228" i="4"/>
  <c r="J228" i="4"/>
  <c r="J229" i="4"/>
  <c r="F230" i="4"/>
  <c r="J230" i="4" s="1"/>
  <c r="J231" i="4" s="1"/>
  <c r="J218" i="4"/>
  <c r="J219" i="4"/>
  <c r="H220" i="4"/>
  <c r="J220" i="4"/>
  <c r="H221" i="4"/>
  <c r="J221" i="4"/>
  <c r="J222" i="4"/>
  <c r="J223" i="4"/>
  <c r="F238" i="4"/>
  <c r="J238" i="4"/>
  <c r="F239" i="4"/>
  <c r="J239" i="4"/>
  <c r="F240" i="4"/>
  <c r="J240" i="4"/>
  <c r="F241" i="4"/>
  <c r="J241" i="4"/>
  <c r="J242" i="4"/>
  <c r="J243" i="4"/>
  <c r="J233" i="4"/>
  <c r="J234" i="4"/>
  <c r="J235" i="4"/>
  <c r="J236" i="4"/>
  <c r="J245" i="4"/>
  <c r="J246" i="4"/>
  <c r="J247" i="4"/>
  <c r="J248" i="4"/>
  <c r="F250" i="4"/>
  <c r="J250" i="4" s="1"/>
  <c r="J251" i="4"/>
  <c r="F252" i="4"/>
  <c r="J252" i="4"/>
  <c r="F253" i="4"/>
  <c r="J253" i="4"/>
  <c r="J254" i="4"/>
  <c r="J262" i="4"/>
  <c r="F263" i="4"/>
  <c r="J263" i="4"/>
  <c r="F264" i="4"/>
  <c r="J264" i="4"/>
  <c r="J265" i="4"/>
  <c r="F266" i="4"/>
  <c r="J266" i="4" s="1"/>
  <c r="J257" i="4"/>
  <c r="J258" i="4"/>
  <c r="J259" i="4"/>
  <c r="J260" i="4"/>
  <c r="F274" i="4"/>
  <c r="J274" i="4"/>
  <c r="J275" i="4"/>
  <c r="F276" i="4"/>
  <c r="J276" i="4" s="1"/>
  <c r="F277" i="4"/>
  <c r="J277" i="4" s="1"/>
  <c r="J278" i="4"/>
  <c r="J269" i="4"/>
  <c r="J270" i="4"/>
  <c r="J271" i="4"/>
  <c r="J272" i="4"/>
  <c r="F286" i="4"/>
  <c r="J286" i="4" s="1"/>
  <c r="J287" i="4"/>
  <c r="F288" i="4"/>
  <c r="J288" i="4" s="1"/>
  <c r="F289" i="4"/>
  <c r="J289" i="4" s="1"/>
  <c r="J290" i="4"/>
  <c r="J281" i="4"/>
  <c r="J282" i="4"/>
  <c r="J283" i="4"/>
  <c r="J284" i="4"/>
  <c r="F298" i="4"/>
  <c r="J298" i="4" s="1"/>
  <c r="F299" i="4"/>
  <c r="J299" i="4" s="1"/>
  <c r="F300" i="4"/>
  <c r="J300" i="4" s="1"/>
  <c r="F301" i="4"/>
  <c r="J301" i="4" s="1"/>
  <c r="J302" i="4"/>
  <c r="J293" i="4"/>
  <c r="J294" i="4"/>
  <c r="J295" i="4"/>
  <c r="J296" i="4"/>
  <c r="F310" i="4"/>
  <c r="J310" i="4" s="1"/>
  <c r="F311" i="4"/>
  <c r="J311" i="4" s="1"/>
  <c r="F312" i="4"/>
  <c r="J312" i="4" s="1"/>
  <c r="F313" i="4"/>
  <c r="J313" i="4" s="1"/>
  <c r="J314" i="4"/>
  <c r="J305" i="4"/>
  <c r="J306" i="4"/>
  <c r="J307" i="4"/>
  <c r="J308" i="4"/>
  <c r="F322" i="4"/>
  <c r="J322" i="4" s="1"/>
  <c r="F323" i="4"/>
  <c r="J323" i="4" s="1"/>
  <c r="F324" i="4"/>
  <c r="J324" i="4" s="1"/>
  <c r="F325" i="4"/>
  <c r="J325" i="4" s="1"/>
  <c r="J326" i="4"/>
  <c r="J317" i="4"/>
  <c r="J318" i="4"/>
  <c r="J319" i="4"/>
  <c r="J320" i="4"/>
  <c r="F334" i="4"/>
  <c r="J334" i="4" s="1"/>
  <c r="F335" i="4"/>
  <c r="J335" i="4" s="1"/>
  <c r="F336" i="4"/>
  <c r="J336" i="4" s="1"/>
  <c r="F337" i="4"/>
  <c r="J337" i="4" s="1"/>
  <c r="J338" i="4"/>
  <c r="J329" i="4"/>
  <c r="J330" i="4"/>
  <c r="J331" i="4"/>
  <c r="F332" i="4"/>
  <c r="J332" i="4" s="1"/>
  <c r="J342" i="4"/>
  <c r="J343" i="4"/>
  <c r="H344" i="4"/>
  <c r="J344" i="4" s="1"/>
  <c r="J345" i="4"/>
  <c r="J346" i="4"/>
  <c r="J347" i="4"/>
  <c r="J348" i="4"/>
  <c r="J349" i="4"/>
  <c r="J350" i="4"/>
  <c r="I352" i="4"/>
  <c r="J352" i="4" s="1"/>
  <c r="F353" i="4"/>
  <c r="J353" i="4" s="1"/>
  <c r="J354" i="4"/>
  <c r="J355" i="4"/>
  <c r="J356" i="4"/>
  <c r="J357" i="4"/>
  <c r="J358" i="4"/>
  <c r="J359" i="4"/>
  <c r="J360" i="4"/>
  <c r="J361" i="4"/>
  <c r="J362" i="4"/>
  <c r="J363" i="4"/>
  <c r="J364" i="4"/>
  <c r="J365" i="4"/>
  <c r="I381" i="4"/>
  <c r="J381" i="4" s="1"/>
  <c r="J382" i="4"/>
  <c r="J383" i="4"/>
  <c r="J384" i="4"/>
  <c r="J385" i="4"/>
  <c r="J386" i="4"/>
  <c r="J387" i="4"/>
  <c r="J388" i="4"/>
  <c r="J389" i="4"/>
  <c r="J390" i="4"/>
  <c r="J391" i="4"/>
  <c r="J392" i="4"/>
  <c r="J393" i="4"/>
  <c r="J394" i="4"/>
  <c r="J371" i="4"/>
  <c r="J372" i="4"/>
  <c r="H373" i="4"/>
  <c r="J373" i="4" s="1"/>
  <c r="J374" i="4"/>
  <c r="J375" i="4"/>
  <c r="J376" i="4"/>
  <c r="J377" i="4"/>
  <c r="J378" i="4"/>
  <c r="J379" i="4"/>
  <c r="F434" i="4"/>
  <c r="J434" i="4" s="1"/>
  <c r="F435" i="4"/>
  <c r="J435" i="4" s="1"/>
  <c r="F436" i="4"/>
  <c r="J436" i="4" s="1"/>
  <c r="F437" i="4"/>
  <c r="J437" i="4" s="1"/>
  <c r="F438" i="4"/>
  <c r="J438" i="4" s="1"/>
  <c r="F439" i="4"/>
  <c r="J439" i="4" s="1"/>
  <c r="F440" i="4"/>
  <c r="J440" i="4" s="1"/>
  <c r="F441" i="4"/>
  <c r="J441" i="4" s="1"/>
  <c r="F442" i="4"/>
  <c r="J442" i="4" s="1"/>
  <c r="F443" i="4"/>
  <c r="J443" i="4" s="1"/>
  <c r="F444" i="4"/>
  <c r="J444" i="4" s="1"/>
  <c r="F445" i="4"/>
  <c r="J445" i="4" s="1"/>
  <c r="F446" i="4"/>
  <c r="J446" i="4" s="1"/>
  <c r="J428" i="4"/>
  <c r="J429" i="4"/>
  <c r="H430" i="4"/>
  <c r="J430" i="4" s="1"/>
  <c r="J431" i="4"/>
  <c r="F432" i="4"/>
  <c r="J432" i="4" s="1"/>
  <c r="F455" i="4"/>
  <c r="J455" i="4" s="1"/>
  <c r="F456" i="4"/>
  <c r="J456" i="4" s="1"/>
  <c r="F457" i="4"/>
  <c r="J457" i="4" s="1"/>
  <c r="F458" i="4"/>
  <c r="J458" i="4" s="1"/>
  <c r="F459" i="4"/>
  <c r="J459" i="4" s="1"/>
  <c r="F460" i="4"/>
  <c r="J460" i="4" s="1"/>
  <c r="F461" i="4"/>
  <c r="J461" i="4" s="1"/>
  <c r="F462" i="4"/>
  <c r="J462" i="4" s="1"/>
  <c r="F463" i="4"/>
  <c r="J463" i="4" s="1"/>
  <c r="F464" i="4"/>
  <c r="J464" i="4" s="1"/>
  <c r="F465" i="4"/>
  <c r="J465" i="4" s="1"/>
  <c r="F466" i="4"/>
  <c r="J466" i="4" s="1"/>
  <c r="F467" i="4"/>
  <c r="J467" i="4" s="1"/>
  <c r="J449" i="4"/>
  <c r="J450" i="4"/>
  <c r="H451" i="4"/>
  <c r="J451" i="4" s="1"/>
  <c r="J452" i="4"/>
  <c r="F453" i="4"/>
  <c r="J453" i="4" s="1"/>
  <c r="F476" i="4"/>
  <c r="J476" i="4" s="1"/>
  <c r="F477" i="4"/>
  <c r="J477" i="4" s="1"/>
  <c r="F478" i="4"/>
  <c r="J478" i="4" s="1"/>
  <c r="F479" i="4"/>
  <c r="J479" i="4" s="1"/>
  <c r="F480" i="4"/>
  <c r="J480" i="4" s="1"/>
  <c r="F481" i="4"/>
  <c r="J481" i="4" s="1"/>
  <c r="F482" i="4"/>
  <c r="J482" i="4" s="1"/>
  <c r="F483" i="4"/>
  <c r="J483" i="4" s="1"/>
  <c r="F484" i="4"/>
  <c r="J484" i="4" s="1"/>
  <c r="F485" i="4"/>
  <c r="J485" i="4" s="1"/>
  <c r="F486" i="4"/>
  <c r="J486" i="4" s="1"/>
  <c r="F487" i="4"/>
  <c r="J487" i="4" s="1"/>
  <c r="J470" i="4"/>
  <c r="J471" i="4"/>
  <c r="H472" i="4"/>
  <c r="J472" i="4" s="1"/>
  <c r="J473" i="4"/>
  <c r="F474" i="4"/>
  <c r="J474" i="4" s="1"/>
  <c r="F496" i="4"/>
  <c r="J496" i="4" s="1"/>
  <c r="F497" i="4"/>
  <c r="J497" i="4" s="1"/>
  <c r="F498" i="4"/>
  <c r="J498" i="4" s="1"/>
  <c r="F499" i="4"/>
  <c r="J499" i="4" s="1"/>
  <c r="F500" i="4"/>
  <c r="J500" i="4" s="1"/>
  <c r="F501" i="4"/>
  <c r="J501" i="4" s="1"/>
  <c r="F502" i="4"/>
  <c r="J502" i="4" s="1"/>
  <c r="F503" i="4"/>
  <c r="J503" i="4" s="1"/>
  <c r="F504" i="4"/>
  <c r="J504" i="4" s="1"/>
  <c r="F505" i="4"/>
  <c r="J505" i="4" s="1"/>
  <c r="F506" i="4"/>
  <c r="J506" i="4" s="1"/>
  <c r="F507" i="4"/>
  <c r="J507" i="4" s="1"/>
  <c r="F508" i="4"/>
  <c r="J508" i="4" s="1"/>
  <c r="J490" i="4"/>
  <c r="J491" i="4"/>
  <c r="H492" i="4"/>
  <c r="J492" i="4"/>
  <c r="J493" i="4"/>
  <c r="F494" i="4"/>
  <c r="J494" i="4" s="1"/>
  <c r="J495" i="4" s="1"/>
  <c r="H23" i="4"/>
  <c r="F63" i="4"/>
  <c r="F25" i="4"/>
  <c r="J339" i="4" l="1"/>
  <c r="J315" i="4"/>
  <c r="J327" i="4"/>
  <c r="J303" i="4"/>
  <c r="J171" i="4"/>
  <c r="J95" i="4"/>
  <c r="J273" i="4"/>
  <c r="J34" i="4"/>
  <c r="J433" i="4"/>
  <c r="J351" i="4"/>
  <c r="J333" i="4"/>
  <c r="J165" i="4"/>
  <c r="J88" i="4"/>
  <c r="J144" i="4"/>
  <c r="J63" i="4"/>
  <c r="J64" i="4" s="1"/>
  <c r="J321" i="4"/>
  <c r="J328" i="4" s="1"/>
  <c r="J309" i="4"/>
  <c r="J316" i="4" s="1"/>
  <c r="J297" i="4"/>
  <c r="J304" i="4" s="1"/>
  <c r="J285" i="4"/>
  <c r="J291" i="4"/>
  <c r="J279" i="4"/>
  <c r="J280" i="4" s="1"/>
  <c r="J267" i="4"/>
  <c r="J10" i="4"/>
  <c r="J547" i="4"/>
  <c r="J564" i="4" s="1"/>
  <c r="J593" i="4"/>
  <c r="J426" i="4"/>
  <c r="J475" i="4"/>
  <c r="J454" i="4"/>
  <c r="J380" i="4"/>
  <c r="J398" i="4"/>
  <c r="J255" i="4"/>
  <c r="J201" i="4"/>
  <c r="J202" i="4" s="1"/>
  <c r="J137" i="4"/>
  <c r="J112" i="4"/>
  <c r="J72" i="4"/>
  <c r="J57" i="4"/>
  <c r="J409" i="4"/>
  <c r="J468" i="4"/>
  <c r="J469" i="4" s="1"/>
  <c r="J399" i="4"/>
  <c r="J369" i="4"/>
  <c r="J509" i="4"/>
  <c r="J510" i="4" s="1"/>
  <c r="J488" i="4"/>
  <c r="J489" i="4" s="1"/>
  <c r="J447" i="4"/>
  <c r="J448" i="4" s="1"/>
  <c r="J370" i="4"/>
  <c r="J340" i="4"/>
  <c r="J292" i="4"/>
  <c r="J237" i="4"/>
  <c r="J244" i="4" s="1"/>
  <c r="J216" i="4"/>
  <c r="J186" i="4"/>
  <c r="J187" i="4" s="1"/>
  <c r="J159" i="4"/>
  <c r="J145" i="4"/>
  <c r="J120" i="4"/>
  <c r="J81" i="4"/>
  <c r="J82" i="4" s="1"/>
  <c r="J42" i="4"/>
  <c r="J49" i="4"/>
  <c r="J50" i="4" s="1"/>
  <c r="J26" i="4"/>
  <c r="J35" i="4" s="1"/>
  <c r="J261" i="4"/>
  <c r="J268" i="4" s="1"/>
  <c r="J249" i="4"/>
  <c r="J256" i="4" s="1"/>
  <c r="J224" i="4"/>
  <c r="J232" i="4" s="1"/>
  <c r="J209" i="4"/>
  <c r="J172" i="4"/>
  <c r="J152" i="4"/>
  <c r="J160" i="4" s="1"/>
  <c r="J129" i="4"/>
  <c r="J130" i="4" s="1"/>
  <c r="J103" i="4"/>
  <c r="J113" i="4" s="1"/>
  <c r="J96" i="4"/>
  <c r="J18" i="4"/>
  <c r="J19" i="4" s="1"/>
  <c r="J427" i="4"/>
  <c r="J65" i="4" l="1"/>
  <c r="J217" i="4"/>
  <c r="J597" i="4" s="1"/>
  <c r="J598" i="4" s="1"/>
</calcChain>
</file>

<file path=xl/sharedStrings.xml><?xml version="1.0" encoding="utf-8"?>
<sst xmlns="http://schemas.openxmlformats.org/spreadsheetml/2006/main" count="2217" uniqueCount="829">
  <si>
    <t>Кол-во</t>
  </si>
  <si>
    <t>руб.</t>
  </si>
  <si>
    <t>№ п/п</t>
  </si>
  <si>
    <t>Материалы Подрядчика</t>
  </si>
  <si>
    <t>м.</t>
  </si>
  <si>
    <t>кг.</t>
  </si>
  <si>
    <t>Эмаль ГФ-92 ХС</t>
  </si>
  <si>
    <t>л.</t>
  </si>
  <si>
    <t>Всего:</t>
  </si>
  <si>
    <t>материал подрядчика</t>
  </si>
  <si>
    <t>шт.</t>
  </si>
  <si>
    <t>Припой МФ7 лента</t>
  </si>
  <si>
    <t xml:space="preserve">Наименование работ </t>
  </si>
  <si>
    <t>Стоимость работ в руб.</t>
  </si>
  <si>
    <t>Итого</t>
  </si>
  <si>
    <t>Ед. изм.</t>
  </si>
  <si>
    <t>Ветошь х/б</t>
  </si>
  <si>
    <t>ч.5-03020704-01</t>
  </si>
  <si>
    <t>Изготовление комплекта пазовых клиньев из стеклотекстолита</t>
  </si>
  <si>
    <t xml:space="preserve">Переклиновка 100% пазов статора                               </t>
  </si>
  <si>
    <t>Испытание активной стали статора электродвигателя</t>
  </si>
  <si>
    <t>ч.5-03020803-15</t>
  </si>
  <si>
    <t>ч.5-03020703-01</t>
  </si>
  <si>
    <t>Обоснование №</t>
  </si>
  <si>
    <t>Средний разряд</t>
  </si>
  <si>
    <t>Трудоемкость, чел-ч.</t>
  </si>
  <si>
    <t>Стоимость нормо-часа, руб/час.</t>
  </si>
  <si>
    <t>ч.5-03020804-15</t>
  </si>
  <si>
    <t>Итого стоимость работ с учетом предельного К=1,0</t>
  </si>
  <si>
    <t>ч.5-03030110-01</t>
  </si>
  <si>
    <t>Установка электродвигателя на фундамент с помощью стационарного грузоподъемного механизма</t>
  </si>
  <si>
    <t>ч.5-03030210-01</t>
  </si>
  <si>
    <t>Итого стоимость материалов с учетом транспортных и заготовительно-складских расходов 1,035%</t>
  </si>
  <si>
    <t>ч.5-03020706-01</t>
  </si>
  <si>
    <t>ч.5-03020810-15</t>
  </si>
  <si>
    <t xml:space="preserve">Ремонт трехфазных асинхронных электродвигателей без замены обмоток.  </t>
  </si>
  <si>
    <t>ч.5-03020110-15</t>
  </si>
  <si>
    <t>Стеклотекстолит СТЭФ 4,0мм</t>
  </si>
  <si>
    <t>Стеклотекстолит СТЭФ 0,5мм</t>
  </si>
  <si>
    <t>ч.5-03020104-15</t>
  </si>
  <si>
    <t>ч.5-03030108-01</t>
  </si>
  <si>
    <t>ч.5-03030208-01</t>
  </si>
  <si>
    <t>Снятие электродвигателя с фундамента с помощью стационарного грузоподъемного механизма. 2АЗМ-2000/6000  2000кВт, 3000об/мин</t>
  </si>
  <si>
    <t>Снятие электродвигателя с фундамента с помощью стационарного грузоподъемного механизма. 4АЗМ-2000/6000  2000кВт, 3000об/мин</t>
  </si>
  <si>
    <t>Снятие электродвигателя с фундамента с помощью стационарного грузоподъемного механизма. А4-400У-4У3 630кВт, 1500об/мин</t>
  </si>
  <si>
    <t>Снятие электродвигателя с фундамента с помощью стационарного грузоподъемного механизма. ДАМСО-15-7-4  320кВт, 1500об/мин</t>
  </si>
  <si>
    <t>ч.5-03030106-01</t>
  </si>
  <si>
    <t>ч.5-03030206-01</t>
  </si>
  <si>
    <t>ч.5-03020103-15</t>
  </si>
  <si>
    <t>Снятие электродвигателя с фундамента с помощью стационарного грузоподъемного механизма. А13-46-6 630кВт, 985об/мин</t>
  </si>
  <si>
    <t>ч.5-03020104-14</t>
  </si>
  <si>
    <t>ч.5-03020805-14</t>
  </si>
  <si>
    <t>ч.5-03020804-14</t>
  </si>
  <si>
    <t>ч.5-03030109-01</t>
  </si>
  <si>
    <t>ч.5-03030209-01</t>
  </si>
  <si>
    <t>ч.5-03020105-14</t>
  </si>
  <si>
    <t>ч.5-03030107-01</t>
  </si>
  <si>
    <t>ч.5-03030207-01</t>
  </si>
  <si>
    <t>ч.5-03020104-13</t>
  </si>
  <si>
    <t>ч.5-03020804-13</t>
  </si>
  <si>
    <t>Снятие электродвигателя с фундамента с помощью стационарного грузоподъемного механизма.  А-92-4  100кВт, 1500об/мин</t>
  </si>
  <si>
    <t>ч.5-03030103-01</t>
  </si>
  <si>
    <t>ч.5-03030203-01</t>
  </si>
  <si>
    <t xml:space="preserve">Ремонт трехфазных асинхронных электродвигателей без cмены обмоток.  </t>
  </si>
  <si>
    <t>ч.5-03010109-06</t>
  </si>
  <si>
    <t>Снятие электродвигателя с фундамента с помощью стационарного грузоподъемного механизма. 4АЗМ-1600/6000УХЛ4  1600кВт, 3000об/мин</t>
  </si>
  <si>
    <t>ч.5-03020109-15</t>
  </si>
  <si>
    <t>ч.5-03020809-15</t>
  </si>
  <si>
    <t>Снятие электродвигателя с фундамента с помощью стационарного грузоподъемного механизма. А-13-37-6  500кВт, 980об/мин</t>
  </si>
  <si>
    <t>Снятие электродвигателя с фундамента с помощью стационарного грузоподъемного механизма. А3-12-42-8  250кВт, 750об/мин</t>
  </si>
  <si>
    <t>ч.5-03030105-01</t>
  </si>
  <si>
    <t>ч.5-03030205-01</t>
  </si>
  <si>
    <t>ч.5-03020102-13</t>
  </si>
  <si>
    <t>ч.5-03020802-13</t>
  </si>
  <si>
    <t>ч.5-03020103-13</t>
  </si>
  <si>
    <t>ч.5-03020803-13</t>
  </si>
  <si>
    <t>Снятие электродвигателя с фундамента с помощью стационарного грузоподъемного механизма.  А-114-6М  250кВт, 1000об/мин</t>
  </si>
  <si>
    <t>ч.5-03020102-14</t>
  </si>
  <si>
    <t>ч.5-03020802-14</t>
  </si>
  <si>
    <t>ч.5-03010108-06</t>
  </si>
  <si>
    <t>Снятие электродвигателя с фундамента с помощью стационарного грузоподъемного механизма.  А-81-4  40кВт, 1500об/мин</t>
  </si>
  <si>
    <t>ч.5-03010107-06</t>
  </si>
  <si>
    <t>ч.5-03030102-01</t>
  </si>
  <si>
    <t>ч.5-03030202-01</t>
  </si>
  <si>
    <t>Ремонт электродвигателей ТЭЦ на месте</t>
  </si>
  <si>
    <t>2</t>
  </si>
  <si>
    <t>Итого по п.1.2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</si>
  <si>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</si>
  <si>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</si>
  <si>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</si>
  <si>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</si>
  <si>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</si>
  <si>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</si>
  <si>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</si>
  <si>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</si>
  <si>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</si>
  <si>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</si>
  <si>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</si>
  <si>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</si>
  <si>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</si>
  <si>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</si>
  <si>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Итого по п.1.1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</si>
  <si>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</si>
  <si>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</si>
  <si>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</si>
  <si>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</si>
  <si>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</si>
  <si>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</si>
  <si>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</si>
  <si>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</si>
  <si>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</si>
  <si>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</si>
  <si>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</si>
  <si>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</si>
  <si>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</si>
  <si>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</si>
  <si>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</si>
  <si>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</si>
  <si>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</si>
  <si>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</si>
  <si>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</si>
  <si>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</si>
  <si>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</si>
  <si>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</si>
  <si>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</si>
  <si>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</si>
  <si>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</si>
  <si>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</si>
  <si>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</si>
  <si>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Итого по п.1.3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</si>
  <si>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</si>
  <si>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</si>
  <si>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</si>
  <si>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</si>
  <si>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</si>
  <si>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</si>
  <si>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</si>
  <si>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</si>
  <si>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</si>
  <si>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</si>
  <si>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</si>
  <si>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</si>
  <si>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</si>
  <si>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Итого по п.1.4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</si>
  <si>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</si>
  <si>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</si>
  <si>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</si>
  <si>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</si>
  <si>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</si>
  <si>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</si>
  <si>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</si>
  <si>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</si>
  <si>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1.5.9</t>
  </si>
  <si>
    <t>1.5.10</t>
  </si>
  <si>
    <t>1.5.11</t>
  </si>
  <si>
    <t>1.5.12</t>
  </si>
  <si>
    <t>1.5.13</t>
  </si>
  <si>
    <t>Итого по п.1.5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</si>
  <si>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</si>
  <si>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</si>
  <si>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</si>
  <si>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</si>
  <si>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</si>
  <si>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</si>
  <si>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</si>
  <si>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</si>
  <si>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</si>
  <si>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</si>
  <si>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</si>
  <si>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</si>
  <si>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</si>
  <si>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Итого по п.1.6</t>
  </si>
  <si>
    <t>1.7.1</t>
  </si>
  <si>
    <t>1.7.2</t>
  </si>
  <si>
    <t>1.7.3</t>
  </si>
  <si>
    <t>1.7.4</t>
  </si>
  <si>
    <t>1.7.5</t>
  </si>
  <si>
    <t>1.7.6</t>
  </si>
  <si>
    <t>1.7.7</t>
  </si>
  <si>
    <t>1.7.8</t>
  </si>
  <si>
    <t>1.7.9</t>
  </si>
  <si>
    <t>1.7.10</t>
  </si>
  <si>
    <t>1.7.11</t>
  </si>
  <si>
    <t>1.7.12</t>
  </si>
  <si>
    <t>1.7.13</t>
  </si>
  <si>
    <t>Итого по п.1.7</t>
  </si>
  <si>
    <t>1.8.1</t>
  </si>
  <si>
    <t>1.8.2</t>
  </si>
  <si>
    <t>1.8.3</t>
  </si>
  <si>
    <t>1.8.4</t>
  </si>
  <si>
    <t>1.8.5</t>
  </si>
  <si>
    <t>1.8.6</t>
  </si>
  <si>
    <t>1.8.7</t>
  </si>
  <si>
    <t>1.8.8</t>
  </si>
  <si>
    <t>1.8.9</t>
  </si>
  <si>
    <t>1.8.10</t>
  </si>
  <si>
    <t>1.8.11</t>
  </si>
  <si>
    <t>1.8.12</t>
  </si>
  <si>
    <t>1.8.13</t>
  </si>
  <si>
    <t>1.9.1</t>
  </si>
  <si>
    <t>1.9.2</t>
  </si>
  <si>
    <t>1.9.3</t>
  </si>
  <si>
    <t>1.9.4</t>
  </si>
  <si>
    <t>1.9.5</t>
  </si>
  <si>
    <t>1.9.6</t>
  </si>
  <si>
    <t>1.9.7</t>
  </si>
  <si>
    <t>1.9.8</t>
  </si>
  <si>
    <t>1.9.9</t>
  </si>
  <si>
    <t>1.9.10</t>
  </si>
  <si>
    <t>1.9.11</t>
  </si>
  <si>
    <t>1.9.12</t>
  </si>
  <si>
    <t>1.9.13</t>
  </si>
  <si>
    <t>Итого по п.1.9</t>
  </si>
  <si>
    <t>Итого по п.1.8</t>
  </si>
  <si>
    <t>1.10.1</t>
  </si>
  <si>
    <t>1.10.2</t>
  </si>
  <si>
    <t>1.10.3</t>
  </si>
  <si>
    <t>1.10.4</t>
  </si>
  <si>
    <t>1.10.5</t>
  </si>
  <si>
    <t>1.10.6</t>
  </si>
  <si>
    <t>1.10.7</t>
  </si>
  <si>
    <t>1.10.8</t>
  </si>
  <si>
    <t>1.10.9</t>
  </si>
  <si>
    <t>1.10.10</t>
  </si>
  <si>
    <t>1.10.11</t>
  </si>
  <si>
    <t>1.10.12</t>
  </si>
  <si>
    <t>1.10.13</t>
  </si>
  <si>
    <t>Итого по п.1.10</t>
  </si>
  <si>
    <t>1.11.1</t>
  </si>
  <si>
    <t>1.11.2</t>
  </si>
  <si>
    <t>1.11.3</t>
  </si>
  <si>
    <t>1.11.4</t>
  </si>
  <si>
    <t>1.11.5</t>
  </si>
  <si>
    <t>1.11.6</t>
  </si>
  <si>
    <t>1.11.7</t>
  </si>
  <si>
    <t>1.11.8</t>
  </si>
  <si>
    <t>1.11.9</t>
  </si>
  <si>
    <t>1.11.10</t>
  </si>
  <si>
    <t>1.11.11</t>
  </si>
  <si>
    <t>1.11.12</t>
  </si>
  <si>
    <t>Итого по п.1.11</t>
  </si>
  <si>
    <t>1.12.1</t>
  </si>
  <si>
    <t>1.12.2</t>
  </si>
  <si>
    <t>1.12.3</t>
  </si>
  <si>
    <t>1.12.4</t>
  </si>
  <si>
    <t>1.12.5</t>
  </si>
  <si>
    <t>1.12.6</t>
  </si>
  <si>
    <t>1.12.7</t>
  </si>
  <si>
    <t>1.12.8</t>
  </si>
  <si>
    <t>1.12.9</t>
  </si>
  <si>
    <t>1.12.10</t>
  </si>
  <si>
    <t>1.12.11</t>
  </si>
  <si>
    <t>1.12.12</t>
  </si>
  <si>
    <t>1.12.13</t>
  </si>
  <si>
    <t>Итого по п.1.12</t>
  </si>
  <si>
    <t>1.13.1</t>
  </si>
  <si>
    <t>1.13.2</t>
  </si>
  <si>
    <t>1.13.3</t>
  </si>
  <si>
    <t>1.13.4</t>
  </si>
  <si>
    <t>1.13.5</t>
  </si>
  <si>
    <t>1.13.6</t>
  </si>
  <si>
    <t>1.13.7</t>
  </si>
  <si>
    <t>1.13.8</t>
  </si>
  <si>
    <t>1.13.9</t>
  </si>
  <si>
    <t>1.13.10</t>
  </si>
  <si>
    <t>Итого по п.1.13</t>
  </si>
  <si>
    <t>1.14.1</t>
  </si>
  <si>
    <t>1.14.2</t>
  </si>
  <si>
    <t>1.14.3</t>
  </si>
  <si>
    <t>1.14.4</t>
  </si>
  <si>
    <t>1.14.5</t>
  </si>
  <si>
    <t>1.14.6</t>
  </si>
  <si>
    <t>1.14.7</t>
  </si>
  <si>
    <t>1.14.8</t>
  </si>
  <si>
    <t>1.14.9</t>
  </si>
  <si>
    <t>1.14.10</t>
  </si>
  <si>
    <t>1.14.11</t>
  </si>
  <si>
    <t>1.14.12</t>
  </si>
  <si>
    <t>1.14.13</t>
  </si>
  <si>
    <t>Итого по п.1.14</t>
  </si>
  <si>
    <t>1.15.1</t>
  </si>
  <si>
    <t>1.15.2</t>
  </si>
  <si>
    <t>1.15.3</t>
  </si>
  <si>
    <t>1.15.4</t>
  </si>
  <si>
    <t>1.15.5</t>
  </si>
  <si>
    <t>1.15.6</t>
  </si>
  <si>
    <t>1.15.7</t>
  </si>
  <si>
    <t>1.15.8</t>
  </si>
  <si>
    <t>1.15.9</t>
  </si>
  <si>
    <t>1.15.10</t>
  </si>
  <si>
    <t>1.15.11</t>
  </si>
  <si>
    <t>1.15.12</t>
  </si>
  <si>
    <t>1.15.13</t>
  </si>
  <si>
    <t>1.15.14</t>
  </si>
  <si>
    <t>Итого по п.1.15</t>
  </si>
  <si>
    <t>1.16.1</t>
  </si>
  <si>
    <t>1.16.2</t>
  </si>
  <si>
    <t>1.16.3</t>
  </si>
  <si>
    <t>1.16.4</t>
  </si>
  <si>
    <t>1.16.5</t>
  </si>
  <si>
    <t>1.16.6</t>
  </si>
  <si>
    <t>1.16.7</t>
  </si>
  <si>
    <t>1.16.8</t>
  </si>
  <si>
    <t>1.16.9</t>
  </si>
  <si>
    <t>1.16.10</t>
  </si>
  <si>
    <t>1.16.11</t>
  </si>
  <si>
    <t>1.16.12</t>
  </si>
  <si>
    <t>Итого по п.1.16</t>
  </si>
  <si>
    <t>1.17.1</t>
  </si>
  <si>
    <t>1.17.2</t>
  </si>
  <si>
    <t>1.17.3</t>
  </si>
  <si>
    <t>1.17.4</t>
  </si>
  <si>
    <t>1.17.5</t>
  </si>
  <si>
    <t>1.17.6</t>
  </si>
  <si>
    <t>1.17.7</t>
  </si>
  <si>
    <t>1.17.8</t>
  </si>
  <si>
    <t>1.17.9</t>
  </si>
  <si>
    <t>1.17.10</t>
  </si>
  <si>
    <t>1.17.11</t>
  </si>
  <si>
    <t>1.17.12</t>
  </si>
  <si>
    <t>Итого по п.1.17</t>
  </si>
  <si>
    <t>1.18.1</t>
  </si>
  <si>
    <t>1.18.2</t>
  </si>
  <si>
    <t>1.18.3</t>
  </si>
  <si>
    <t>1.18.4</t>
  </si>
  <si>
    <t>1.18.5</t>
  </si>
  <si>
    <t>1.18.6</t>
  </si>
  <si>
    <t>1.18.7</t>
  </si>
  <si>
    <t>1.18.8</t>
  </si>
  <si>
    <t>1.18.9</t>
  </si>
  <si>
    <t>1.18.10</t>
  </si>
  <si>
    <t>1.18.11</t>
  </si>
  <si>
    <t>1.18.12</t>
  </si>
  <si>
    <t>Итого по п.1.18</t>
  </si>
  <si>
    <t>1.19.1</t>
  </si>
  <si>
    <t>1.19.2</t>
  </si>
  <si>
    <t>1.19.3</t>
  </si>
  <si>
    <t>1.19.4</t>
  </si>
  <si>
    <t>1.19.5</t>
  </si>
  <si>
    <t>1.19.6</t>
  </si>
  <si>
    <t>1.19.7</t>
  </si>
  <si>
    <t>1.19.8</t>
  </si>
  <si>
    <t>1.19.9</t>
  </si>
  <si>
    <t>1.19.10</t>
  </si>
  <si>
    <t>1.19.11</t>
  </si>
  <si>
    <t>1.19.12</t>
  </si>
  <si>
    <t>Итого по п.1.19</t>
  </si>
  <si>
    <t>1.20.1</t>
  </si>
  <si>
    <t>1.20.2</t>
  </si>
  <si>
    <t>1.20.3</t>
  </si>
  <si>
    <t>1.20.4</t>
  </si>
  <si>
    <t>1.20.5</t>
  </si>
  <si>
    <t>1.20.6</t>
  </si>
  <si>
    <t>1.20.7</t>
  </si>
  <si>
    <t>1.20.8</t>
  </si>
  <si>
    <t>1.20.9</t>
  </si>
  <si>
    <t>1.20.10</t>
  </si>
  <si>
    <t>1.20.11</t>
  </si>
  <si>
    <t>1.20.12</t>
  </si>
  <si>
    <t>Итого по п.1.20</t>
  </si>
  <si>
    <t>1.21.1</t>
  </si>
  <si>
    <t>1.21.2</t>
  </si>
  <si>
    <t>1.21.3</t>
  </si>
  <si>
    <t>1.21.4</t>
  </si>
  <si>
    <t>1.21.5</t>
  </si>
  <si>
    <t>1.21.6</t>
  </si>
  <si>
    <t>1.21.7</t>
  </si>
  <si>
    <t>1.21.8</t>
  </si>
  <si>
    <t>1.21.9</t>
  </si>
  <si>
    <t>1.21.10</t>
  </si>
  <si>
    <t>1.21.11</t>
  </si>
  <si>
    <t>1.21.12</t>
  </si>
  <si>
    <t>Итого по п.1.21</t>
  </si>
  <si>
    <t>1.22.1</t>
  </si>
  <si>
    <t>1.22.2</t>
  </si>
  <si>
    <t>1.22.3</t>
  </si>
  <si>
    <t>1.22.4</t>
  </si>
  <si>
    <t>1.22.5</t>
  </si>
  <si>
    <t>1.22.6</t>
  </si>
  <si>
    <t>1.22.7</t>
  </si>
  <si>
    <t>1.22.8</t>
  </si>
  <si>
    <t>1.22.9</t>
  </si>
  <si>
    <t>1.22.10</t>
  </si>
  <si>
    <t>Итого по п.1.22</t>
  </si>
  <si>
    <t>1.23.1</t>
  </si>
  <si>
    <t>1.23.2</t>
  </si>
  <si>
    <t>1.23.3</t>
  </si>
  <si>
    <t>1.23.4</t>
  </si>
  <si>
    <t>1.23.5</t>
  </si>
  <si>
    <t>1.23.6</t>
  </si>
  <si>
    <t>1.23.7</t>
  </si>
  <si>
    <t>1.23.8</t>
  </si>
  <si>
    <t>1.23.9</t>
  </si>
  <si>
    <t>1.23.10</t>
  </si>
  <si>
    <t>Итого по п.1.23</t>
  </si>
  <si>
    <t>2.1.1</t>
  </si>
  <si>
    <t>ч.5-03021403-01</t>
  </si>
  <si>
    <t>Итого по п.2.1</t>
  </si>
  <si>
    <t>2.2.1</t>
  </si>
  <si>
    <t>Итого по п.2.2</t>
  </si>
  <si>
    <t>2.3.1</t>
  </si>
  <si>
    <t>Итого по п.2.3</t>
  </si>
  <si>
    <t>2.4.1</t>
  </si>
  <si>
    <t>Итого по п.2.4</t>
  </si>
  <si>
    <t>2.5.1</t>
  </si>
  <si>
    <t>Итого по п.2.5</t>
  </si>
  <si>
    <t>2.6.1</t>
  </si>
  <si>
    <t>Итого по п.2.6</t>
  </si>
  <si>
    <t>2.7.1</t>
  </si>
  <si>
    <t>Итого по п.2.7</t>
  </si>
  <si>
    <t>2.8.1</t>
  </si>
  <si>
    <t>Итого по п.2.8</t>
  </si>
  <si>
    <t>2.9.1</t>
  </si>
  <si>
    <t>Итого по п.2.9</t>
  </si>
  <si>
    <t>2.10.1</t>
  </si>
  <si>
    <t>Итого по п.2.10</t>
  </si>
  <si>
    <t>2.3.2</t>
  </si>
  <si>
    <t>2.1.2</t>
  </si>
  <si>
    <t>2.1.3</t>
  </si>
  <si>
    <t>2.10.2</t>
  </si>
  <si>
    <t>2.9.2</t>
  </si>
  <si>
    <t>2.9.3</t>
  </si>
  <si>
    <t>2.9.4</t>
  </si>
  <si>
    <t>2.9.5</t>
  </si>
  <si>
    <t>2.8.2</t>
  </si>
  <si>
    <t>2.8.3</t>
  </si>
  <si>
    <t>2.8.4</t>
  </si>
  <si>
    <t>2.8.5</t>
  </si>
  <si>
    <t>2.7.2</t>
  </si>
  <si>
    <t>2.7.3</t>
  </si>
  <si>
    <t>2.7.4</t>
  </si>
  <si>
    <t>2.7.5</t>
  </si>
  <si>
    <t>2.7.6</t>
  </si>
  <si>
    <t>2.7.7</t>
  </si>
  <si>
    <t>2.7.8</t>
  </si>
  <si>
    <t>2.7.9</t>
  </si>
  <si>
    <t>2.6.2</t>
  </si>
  <si>
    <t>2.6.3</t>
  </si>
  <si>
    <t>2.6.4</t>
  </si>
  <si>
    <t>2.6.5</t>
  </si>
  <si>
    <t>2.6.6</t>
  </si>
  <si>
    <t>2.6.7</t>
  </si>
  <si>
    <t>2.6.8</t>
  </si>
  <si>
    <t>2.6.9</t>
  </si>
  <si>
    <t>2.5.2</t>
  </si>
  <si>
    <t>2.5.3</t>
  </si>
  <si>
    <t>2.5.4</t>
  </si>
  <si>
    <t>2.5.5</t>
  </si>
  <si>
    <t>2.5.6</t>
  </si>
  <si>
    <t>2.5.7</t>
  </si>
  <si>
    <t>2.4.2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</si>
  <si>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</si>
  <si>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</si>
  <si>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</si>
  <si>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</si>
  <si>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</si>
  <si>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</si>
  <si>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</si>
  <si>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</si>
  <si>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</si>
  <si>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</si>
  <si>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Заводской ремонт высоковольтных электродвигателей ТЭЦ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</si>
  <si>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</si>
  <si>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</si>
  <si>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</si>
  <si>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</si>
  <si>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</si>
  <si>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</si>
  <si>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</si>
  <si>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</si>
  <si>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</si>
  <si>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</si>
  <si>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</si>
  <si>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</si>
  <si>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2.3.3</t>
  </si>
  <si>
    <t>2.3.4</t>
  </si>
  <si>
    <t>2.3.5</t>
  </si>
  <si>
    <t>2.3.6</t>
  </si>
  <si>
    <t>ч.5-03021402-01</t>
  </si>
  <si>
    <t>2.3.7</t>
  </si>
  <si>
    <t>2.3.8</t>
  </si>
  <si>
    <t>2.3.9</t>
  </si>
  <si>
    <t>2.3.10</t>
  </si>
  <si>
    <t>2.3.11</t>
  </si>
  <si>
    <t>2.3.12</t>
  </si>
  <si>
    <t>2.3.13</t>
  </si>
  <si>
    <t>2.4.3</t>
  </si>
  <si>
    <t>2.4.4</t>
  </si>
  <si>
    <t>2.4.5</t>
  </si>
  <si>
    <t>2.4.6</t>
  </si>
  <si>
    <t>2.4.7</t>
  </si>
  <si>
    <t>2.4.8</t>
  </si>
  <si>
    <t>2.4.9</t>
  </si>
  <si>
    <t>2.4.10</t>
  </si>
  <si>
    <t>2.4.11</t>
  </si>
  <si>
    <t>2.4.12</t>
  </si>
  <si>
    <t>2.4.13</t>
  </si>
  <si>
    <t>2.5.8</t>
  </si>
  <si>
    <t>2.5.9</t>
  </si>
  <si>
    <t>2.5.10</t>
  </si>
  <si>
    <t>2.5.11</t>
  </si>
  <si>
    <t>2.5.12</t>
  </si>
  <si>
    <t>2.5.13</t>
  </si>
  <si>
    <t>2.8.6</t>
  </si>
  <si>
    <t>2.8.7</t>
  </si>
  <si>
    <t>2.8.8</t>
  </si>
  <si>
    <t>2.8.9</t>
  </si>
  <si>
    <t>2.9.6</t>
  </si>
  <si>
    <t>2.9.7</t>
  </si>
  <si>
    <t>2.9.8</t>
  </si>
  <si>
    <t>2.9.9</t>
  </si>
  <si>
    <t>2.9.10</t>
  </si>
  <si>
    <t>2.9.11</t>
  </si>
  <si>
    <t>2.9.12</t>
  </si>
  <si>
    <t>2.9.13</t>
  </si>
  <si>
    <t>2.10.3</t>
  </si>
  <si>
    <t>2.10.4</t>
  </si>
  <si>
    <t>2.10.5</t>
  </si>
  <si>
    <t>2.10.6</t>
  </si>
  <si>
    <t>2.10.7</t>
  </si>
  <si>
    <t>2.10.8</t>
  </si>
  <si>
    <t>2.10.9</t>
  </si>
  <si>
    <t>2.10.10</t>
  </si>
  <si>
    <t>2.10.11</t>
  </si>
  <si>
    <t>2.10.12</t>
  </si>
  <si>
    <t>2.10.13</t>
  </si>
  <si>
    <t>ч.5-03020702-01</t>
  </si>
  <si>
    <t xml:space="preserve">Переклиновка 50% пазов статора.   20,2 х 0,5 = 10,1                               </t>
  </si>
  <si>
    <t>Ремонт лакокрасочного покрытия</t>
  </si>
  <si>
    <t>ч.13-02010101-01</t>
  </si>
  <si>
    <t>10м2</t>
  </si>
  <si>
    <t>Эмаль ЭП-1323 ПГ</t>
  </si>
  <si>
    <t>1.12.14</t>
  </si>
  <si>
    <t>1.12.15</t>
  </si>
  <si>
    <t>1.1.15</t>
  </si>
  <si>
    <t>1.1.16</t>
  </si>
  <si>
    <t xml:space="preserve">Переклиновка 50% пазов статора  20,2 х 0,5 = 10,1                             </t>
  </si>
  <si>
    <t>1.13.11</t>
  </si>
  <si>
    <t>1.13.12</t>
  </si>
  <si>
    <t>1.13.13</t>
  </si>
  <si>
    <t>1.13.14</t>
  </si>
  <si>
    <t>1.13.15</t>
  </si>
  <si>
    <t>1.2.15</t>
  </si>
  <si>
    <t>1.2.16</t>
  </si>
  <si>
    <t>1.15.15</t>
  </si>
  <si>
    <t xml:space="preserve">Переклиновка 50% пазов статора.  14,5 х 0,5 = 7,25                               </t>
  </si>
  <si>
    <t>Изготовление 50% комплекта пазовых клиньев из стеклотекстолита.                   16,7 х 0,5 = 8,35</t>
  </si>
  <si>
    <t>Снятие электродвигателя с фундамента с помощью стационарного грузоподъемного механизма.  АО-2-81-4  40кВт, 1500об/мин</t>
  </si>
  <si>
    <t>1.22.11</t>
  </si>
  <si>
    <t>1.22.12</t>
  </si>
  <si>
    <t>Снятие электродвигателя с фундамента с помощью стационарного грузоподъемного механизма.  А-2-91-4  75кВт, 1500об/мин</t>
  </si>
  <si>
    <t>1.23.11</t>
  </si>
  <si>
    <t>1.23.12</t>
  </si>
  <si>
    <t>1.24.1</t>
  </si>
  <si>
    <t>Итого по п.1.24</t>
  </si>
  <si>
    <t>1.24.2</t>
  </si>
  <si>
    <t>1.24.3</t>
  </si>
  <si>
    <t>1.24.4</t>
  </si>
  <si>
    <t>1.24.5</t>
  </si>
  <si>
    <t>1.24.6</t>
  </si>
  <si>
    <t>1.24.7</t>
  </si>
  <si>
    <t>1.24.8</t>
  </si>
  <si>
    <t>1.24.9</t>
  </si>
  <si>
    <t>1.24.10</t>
  </si>
  <si>
    <t>1.24.11</t>
  </si>
  <si>
    <t>1.24.12</t>
  </si>
  <si>
    <t>Снятие электродвигателя с фундамента с помощью стационарного грузоподъемного механизма.  АИР-112-М2 7,5кВт, 3000об/мин</t>
  </si>
  <si>
    <t>ч.5-03010104-06</t>
  </si>
  <si>
    <t>Изготовление 50% комплекта пазовых клиньев из стеклотекстолита 19,6 х 0,5 = 9,8</t>
  </si>
  <si>
    <t xml:space="preserve">Переклиновка 50% пазов статора  15,7 х 0,5 = 7,85                              </t>
  </si>
  <si>
    <t>1.5.14</t>
  </si>
  <si>
    <t>1.5.15</t>
  </si>
  <si>
    <t>Снятие электродвигателя с фундамента с помощью стационарного грузоподъемного механизма. А4-400ХК-4У3 630кВт, 1500об/мин</t>
  </si>
  <si>
    <t>Изготовление 50% комплекта пазовых клиньев из стеклотекстолита                  19,6 х 0,5 = 9,8</t>
  </si>
  <si>
    <t xml:space="preserve">Переклиновка 50% пазов статора    15,7 х 0,5 =  7,85                        </t>
  </si>
  <si>
    <t>1.4.14</t>
  </si>
  <si>
    <t>1.4.15</t>
  </si>
  <si>
    <t>1.3.14</t>
  </si>
  <si>
    <t>1.3.15</t>
  </si>
  <si>
    <t xml:space="preserve">Переклиновка 50% пазов статора 15,7 х 0,5 = 7,85                              </t>
  </si>
  <si>
    <t>Изготовление 50% комплекта пазовых клиньев из стеклотекстолита  16,7 х 0,5 = 8,35</t>
  </si>
  <si>
    <t>Снятие электродвигателя с фундамента с помощью стационарного грузоподъемного механизма.  А-101-6  100кВт, 1000об/мин</t>
  </si>
  <si>
    <t>Изготовление 50% комплекта пазовых клиньев из стеклотекстолита 13,5 х 0,5 = 6,75</t>
  </si>
  <si>
    <t>ч.5-03010106-05</t>
  </si>
  <si>
    <t xml:space="preserve">Ремонт трехфазных асинхронных электродвигателей без смены обмоток.  </t>
  </si>
  <si>
    <t>1.6.14</t>
  </si>
  <si>
    <t>1.7.14</t>
  </si>
  <si>
    <t>1.7.15</t>
  </si>
  <si>
    <t>Снятие электродвигателя с фундамента с помощью стационарного грузоподъемного механизма. А4-400У-8-У3 315кВт, 750об/мин</t>
  </si>
  <si>
    <t xml:space="preserve">Переклиновка 50% пазов статора  15,5 х 0,5 = 7,75                             </t>
  </si>
  <si>
    <t>Снятие электродвигателя с фундамента с помощью стационарного грузоподъемного механизма. А4-450У-8-У3 630кВт, 750об/мин</t>
  </si>
  <si>
    <t xml:space="preserve">Переклиновка 50% пазов статора  16,5 х 0,5 = 8,25                           </t>
  </si>
  <si>
    <t>1.8.14</t>
  </si>
  <si>
    <t>1.8.15</t>
  </si>
  <si>
    <t xml:space="preserve">Переклиновка 50% пазов статора  14,5 х 0,5 = 7,25                             </t>
  </si>
  <si>
    <t>Изготовление 50% комплекта пазовых клиньев из стеклотекстолита 16,7 х 0,5 = 8,35</t>
  </si>
  <si>
    <t>1.9.14</t>
  </si>
  <si>
    <t>1.9.15</t>
  </si>
  <si>
    <t>1.10.14</t>
  </si>
  <si>
    <t>1.10.15</t>
  </si>
  <si>
    <t>Снятие электродвигателя с фундамента с помощью стационарного грузоподъемного механизма. А-13-42-8 400кВт, 750об/мин</t>
  </si>
  <si>
    <t>Изготовление 50%комплекта пазовых клиньев из стеклотекстолита 16,7 х 0,5 = 8,35</t>
  </si>
  <si>
    <t xml:space="preserve">Переклиновка 50% пазов статора   15,5 х 0,5 = 7,75                            </t>
  </si>
  <si>
    <t>Снятие электродвигателя с фундамента с помощью стационарного грузоподъемного механизма. 2АЗМ-4000/6000  4000кВт, 3000об/мин</t>
  </si>
  <si>
    <t>ч.5-03030111-01</t>
  </si>
  <si>
    <t>ч.5-03030211-01</t>
  </si>
  <si>
    <t>ч.5-03020114-15</t>
  </si>
  <si>
    <t>ч.5-03020707-01</t>
  </si>
  <si>
    <t>Изготовление 50%комплекта пазовых клиньев из стеклотекстолита 42,2 х 0,5 = 21,1</t>
  </si>
  <si>
    <t>ч.5-03020811-15</t>
  </si>
  <si>
    <t xml:space="preserve">Переклиновка 50% пазов статора.   21,2 х 0,5 = 10,6                               </t>
  </si>
  <si>
    <t>1.14.14</t>
  </si>
  <si>
    <t>1.14.15</t>
  </si>
  <si>
    <t>Снятие электродвигателя с фундамента с помощью стационарного грузоподъемного механизма.  А-72-2  40кВт, 3000об/мин</t>
  </si>
  <si>
    <t>Снятие электродвигателя с фундамента с помощью стационарного грузоподъемного механизма.  А-2-82-2  75кВт, 3000об/мин</t>
  </si>
  <si>
    <t>Снятие электродвигателя с фундамента с помощью стационарного грузоподъемного механизма.  АО-2-91-2  100кВт, 3000об/мин</t>
  </si>
  <si>
    <t>Снятие электродвигателя с фундамента с помощью стационарного грузоподъемного механизма.  А-82-2  75кВт, 3000об/мин</t>
  </si>
  <si>
    <t>Замена обмотки статора корзиночного типа (без изготовления секций).                                 26,4 х 1,3 = 34,32</t>
  </si>
  <si>
    <t>ч.5-03020201-04 прим. к разделу 03, п.4, К=1,3; стеклослюд. термор. изоляция со специальными лаками</t>
  </si>
  <si>
    <t>10 сек.</t>
  </si>
  <si>
    <t>комп.</t>
  </si>
  <si>
    <t>статор</t>
  </si>
  <si>
    <t>Сушка обмотки статора асинхронного электродвигателя</t>
  </si>
  <si>
    <t>ч.5-03021201-01</t>
  </si>
  <si>
    <t>Снятие электродвигателя с фундамента с помощью стационарного грузоподъемного механизма.Тип  А13-59-6 800кВт, 980об/мин</t>
  </si>
  <si>
    <t>Секции статорных обмоток А-13-59-6</t>
  </si>
  <si>
    <t>Бензин А-92</t>
  </si>
  <si>
    <t>Лак КО-916К</t>
  </si>
  <si>
    <t>Шнур чулок АСЭЧ 10мм</t>
  </si>
  <si>
    <t>ПСДК</t>
  </si>
  <si>
    <t>Лента электроизоляционная PERFILZ 2082</t>
  </si>
  <si>
    <t>Наконечник ПМ 35-10</t>
  </si>
  <si>
    <t>Стеклолента ЛЭСБ  0,2х25мм</t>
  </si>
  <si>
    <t>2.1.14</t>
  </si>
  <si>
    <t>2.1.15</t>
  </si>
  <si>
    <t>2.1.16</t>
  </si>
  <si>
    <t>2.1.17</t>
  </si>
  <si>
    <t>2.1.18</t>
  </si>
  <si>
    <t>2.1.19</t>
  </si>
  <si>
    <t>2.1.20</t>
  </si>
  <si>
    <t>2.1.21</t>
  </si>
  <si>
    <t>2.1.22</t>
  </si>
  <si>
    <t>2.1.23</t>
  </si>
  <si>
    <t>2.1.24</t>
  </si>
  <si>
    <t>2.1.25</t>
  </si>
  <si>
    <t>2.1.26</t>
  </si>
  <si>
    <t>2.1.27</t>
  </si>
  <si>
    <t>Замена обмотки статора корзиночного типа (без изготовления секций).                             26,4 х 1,3 = 34,32</t>
  </si>
  <si>
    <t>Снятие электродвигателя с фундамента с помощью стационарного грузоподъемного механизма.Тип А-13-46-6  630кВт, 985об/мин</t>
  </si>
  <si>
    <t xml:space="preserve">Секции статорных обмоток А-13-46-6  </t>
  </si>
  <si>
    <t>РКГМ 1х25</t>
  </si>
  <si>
    <t>Синтофлекс 616  0,37мм</t>
  </si>
  <si>
    <t>2.2.14</t>
  </si>
  <si>
    <t>2.2.15</t>
  </si>
  <si>
    <t>2.2.16</t>
  </si>
  <si>
    <t>2.2.17</t>
  </si>
  <si>
    <t>2.2.18</t>
  </si>
  <si>
    <t>2.2.19</t>
  </si>
  <si>
    <t>2.2.20</t>
  </si>
  <si>
    <t>2.2.21</t>
  </si>
  <si>
    <t>2.2.22</t>
  </si>
  <si>
    <t>2.2.23</t>
  </si>
  <si>
    <t>2.2.24</t>
  </si>
  <si>
    <t>2.2.25</t>
  </si>
  <si>
    <t>2.2.26</t>
  </si>
  <si>
    <t>2.2.27</t>
  </si>
  <si>
    <t>Ремонт статоров трехфазных асинхронных электродвигателей с заменой всыпной обмотки.                         77,7 х 1,8 = 139,86</t>
  </si>
  <si>
    <t>ч.5-03010209-03 прим.п.5, К=1,8</t>
  </si>
  <si>
    <t xml:space="preserve">Снятие электродвигателя с фундамента с помощью стационарного грузоподъемного механизма. А-92-4 100кВт, 1500об/мин </t>
  </si>
  <si>
    <t>ПЭТ-155  1,12мм</t>
  </si>
  <si>
    <t>Припой ПОС-40 d=3</t>
  </si>
  <si>
    <t>ТЛВ d=6</t>
  </si>
  <si>
    <t>Клинья деревянные 7*3,5</t>
  </si>
  <si>
    <t>РКГМ 1х35</t>
  </si>
  <si>
    <t>2.4.14</t>
  </si>
  <si>
    <t>2.4.15</t>
  </si>
  <si>
    <t>2.4.16</t>
  </si>
  <si>
    <t>2.4.17</t>
  </si>
  <si>
    <t>2.4.18</t>
  </si>
  <si>
    <t>2.4.19</t>
  </si>
  <si>
    <t>2.4.20</t>
  </si>
  <si>
    <t>2.4.21</t>
  </si>
  <si>
    <t>Ремонт статоров трехфазных асинхронных электродвигателей с заменой всыпной обмотки.                                77,7 х 1,8 = 139,86</t>
  </si>
  <si>
    <t>ч.5-03010209-02 прим. п.5, К=1,8; класс изоляции F</t>
  </si>
  <si>
    <t>Снятие электродвигателя с фундамента с помощью стационарного грузоподъемного механизма.5АМ250М2У3  90,0 кВт,  3000об/мин</t>
  </si>
  <si>
    <t>2.5.14</t>
  </si>
  <si>
    <t>2.5.15</t>
  </si>
  <si>
    <t>2.5.16</t>
  </si>
  <si>
    <t>2.5.17</t>
  </si>
  <si>
    <t>2.5.18</t>
  </si>
  <si>
    <t>2.5.19</t>
  </si>
  <si>
    <t>2.5.20</t>
  </si>
  <si>
    <t>2.5.21</t>
  </si>
  <si>
    <t>ч.5-03010105-05</t>
  </si>
  <si>
    <t>Ремонт статоров трехфазных асинхронных электродвигателей с заменой всыпной обмотки.                                37,5 х 1,8 = 67,5</t>
  </si>
  <si>
    <t>ч.5-03010205-02 прим. п.5, К=1,8; класс изоляции F</t>
  </si>
  <si>
    <t xml:space="preserve">Снятие электродвигателя с фундамента с помощью стационарного грузоподъемного механизма.Тип  5АМ160S6У3  11,0 кВт,  3000об/мин </t>
  </si>
  <si>
    <t>ТЛВ d=3</t>
  </si>
  <si>
    <t>РКГМ 1х6</t>
  </si>
  <si>
    <t>2.6.10</t>
  </si>
  <si>
    <t>2.6.11</t>
  </si>
  <si>
    <t>2.6.12</t>
  </si>
  <si>
    <t>2.6.13</t>
  </si>
  <si>
    <t>2.6.14</t>
  </si>
  <si>
    <t>2.6.15</t>
  </si>
  <si>
    <t>2.6.16</t>
  </si>
  <si>
    <t>2.6.17</t>
  </si>
  <si>
    <t>2.6.18</t>
  </si>
  <si>
    <t>2.6.19</t>
  </si>
  <si>
    <t>2.6.20</t>
  </si>
  <si>
    <t>ч.5-03020201-02 прим. к разделу 03, п.4, К=1,3; стеклослюд. термор. изоляция со специальными лаками</t>
  </si>
  <si>
    <t>Замена обмотки статора корзиночного типа (без изготовления секций).                             21,5 х 1,3 = 27,95</t>
  </si>
  <si>
    <t>2.8.10</t>
  </si>
  <si>
    <t>Секции статорных обмоток А-101-6</t>
  </si>
  <si>
    <t>2.8.11</t>
  </si>
  <si>
    <t>2.8.12</t>
  </si>
  <si>
    <t>2.8.13</t>
  </si>
  <si>
    <t>2.8.14</t>
  </si>
  <si>
    <t>2.8.15</t>
  </si>
  <si>
    <t>2.8.16</t>
  </si>
  <si>
    <t>2.8.17</t>
  </si>
  <si>
    <t>2.8.18</t>
  </si>
  <si>
    <t>2.8.19</t>
  </si>
  <si>
    <t>2.8.20</t>
  </si>
  <si>
    <t>2.8.21</t>
  </si>
  <si>
    <t>2.8.22</t>
  </si>
  <si>
    <t>2.8.23</t>
  </si>
  <si>
    <t>2.8.24</t>
  </si>
  <si>
    <t>2.8.25</t>
  </si>
  <si>
    <t>2.8.26</t>
  </si>
  <si>
    <t>2.8.27</t>
  </si>
  <si>
    <t>Замена обмотки статора корзиночного типа (без изготовления секций)                                                                    26,4 х 1,3 = 34,32</t>
  </si>
  <si>
    <t>ч.5-03020201-04 прим. к разделу 03, п.4, стр.141, К=1,3</t>
  </si>
  <si>
    <t xml:space="preserve">Секции статорных обмоток А4-400У-4У3 </t>
  </si>
  <si>
    <t>РКГМ 1х16</t>
  </si>
  <si>
    <t>Стелолента ЛЭСБ 0,2х30мм</t>
  </si>
  <si>
    <t>2.3.14</t>
  </si>
  <si>
    <t>2.3.15</t>
  </si>
  <si>
    <t>2.3.16</t>
  </si>
  <si>
    <t>2.3.17</t>
  </si>
  <si>
    <t>2.3.18</t>
  </si>
  <si>
    <t>2.3.19</t>
  </si>
  <si>
    <t>2.3.20</t>
  </si>
  <si>
    <t>2.3.21</t>
  </si>
  <si>
    <t>2.3.22</t>
  </si>
  <si>
    <t>2.3.23</t>
  </si>
  <si>
    <t>2.3.24</t>
  </si>
  <si>
    <t>2.3.25</t>
  </si>
  <si>
    <t xml:space="preserve">Снятие электродвигателя с фундамента с помощью стационарного грузоподъемного механизма. А-2-91-4 100кВт, 1500об/мин </t>
  </si>
  <si>
    <t>2.7.10</t>
  </si>
  <si>
    <t>2.7.11</t>
  </si>
  <si>
    <t>2.7.12</t>
  </si>
  <si>
    <t>2.7.13</t>
  </si>
  <si>
    <t>2.7.14</t>
  </si>
  <si>
    <t>2.7.15</t>
  </si>
  <si>
    <t>2.7.16</t>
  </si>
  <si>
    <t>2.7.17</t>
  </si>
  <si>
    <t>2.7.18</t>
  </si>
  <si>
    <t>2.7.19</t>
  </si>
  <si>
    <t>2.7.20</t>
  </si>
  <si>
    <t>2.7.21</t>
  </si>
  <si>
    <t>Замена обмотки статора корзиночного типа (без изготовления секций).                                            23,8 х 1,3 = 30,94</t>
  </si>
  <si>
    <t>ч.5-03020201-03 прим. к разделу 03, п.4, К=1,3; стеклослюд. термор. изоляция со специальными лаками</t>
  </si>
  <si>
    <t xml:space="preserve">Ремонт трехфазных асинхронных электродвигателей без замены обмоток.   </t>
  </si>
  <si>
    <t>Снятие электродвигателя с фундамента с помощью стационарного грузоподъемного механизма.  Тип  А-114-4М   320,0кВт, 1480об/мин</t>
  </si>
  <si>
    <t>Секции статорных обмоток А-114-4М</t>
  </si>
  <si>
    <t>2.10.14</t>
  </si>
  <si>
    <t>2.10.15</t>
  </si>
  <si>
    <t>2.10.16</t>
  </si>
  <si>
    <t>2.10.17</t>
  </si>
  <si>
    <t>2.10.18</t>
  </si>
  <si>
    <t>2.10.19</t>
  </si>
  <si>
    <t>2.10.20</t>
  </si>
  <si>
    <t>2.10.21</t>
  </si>
  <si>
    <t>2.10.22</t>
  </si>
  <si>
    <t>2.10.23</t>
  </si>
  <si>
    <t>2.10.24</t>
  </si>
  <si>
    <t>2.10.25</t>
  </si>
  <si>
    <t>2.10.26</t>
  </si>
  <si>
    <t>2.10.27</t>
  </si>
  <si>
    <t>Снятие электродвигателя с фундамента с помощью стационарного грузоподъемного механизма.  А3-12-42-8  250кВт, 750об/мин</t>
  </si>
  <si>
    <t xml:space="preserve">Секции статорных обмоток  А3-12-42-8  </t>
  </si>
  <si>
    <t>2.9.14</t>
  </si>
  <si>
    <t>2.9.15</t>
  </si>
  <si>
    <t>2.9.16</t>
  </si>
  <si>
    <t>2.9.17</t>
  </si>
  <si>
    <t>2.9.18</t>
  </si>
  <si>
    <t>2.9.19</t>
  </si>
  <si>
    <t>2.9.20</t>
  </si>
  <si>
    <t>2.9.21</t>
  </si>
  <si>
    <t>2.9.22</t>
  </si>
  <si>
    <t>2.9.23</t>
  </si>
  <si>
    <t>2.9.24</t>
  </si>
  <si>
    <t>2.9.25</t>
  </si>
  <si>
    <t>2.9.26</t>
  </si>
  <si>
    <t>2.9.27</t>
  </si>
  <si>
    <t>Наконечник ПМ 16-8</t>
  </si>
  <si>
    <t>Шнур лавсановый (полиэфирный) d=3</t>
  </si>
  <si>
    <t xml:space="preserve">Переклиновка 50% пазов статора 14,5 х 0,5 = 7,25                              </t>
  </si>
  <si>
    <t xml:space="preserve">Переклиновка 50% пазов статора  19,5 х 0,5 = 9,75                            </t>
  </si>
  <si>
    <t>Изготовление 50% комплекта пазовых клиньев из стеклотекстолита 27,6 х 0,5 = 13,8</t>
  </si>
  <si>
    <t>2.3.26</t>
  </si>
  <si>
    <t>Изготовление 50%комплекта пазовых клиньев из стеклотекстолита 27,6 х 0,5 = 13,8</t>
  </si>
  <si>
    <t>Подшипник 324</t>
  </si>
  <si>
    <t>Подшипник 2324 Л</t>
  </si>
  <si>
    <t>1.5.16</t>
  </si>
  <si>
    <t>1.5.17</t>
  </si>
  <si>
    <t>2.2.28</t>
  </si>
  <si>
    <t>2.2.29</t>
  </si>
  <si>
    <t>Подшипник 2326</t>
  </si>
  <si>
    <t>Подшипник 326</t>
  </si>
  <si>
    <t>2.1.28</t>
  </si>
  <si>
    <t>2.1.29</t>
  </si>
  <si>
    <t>Подшипник 322</t>
  </si>
  <si>
    <t>2.10.28</t>
  </si>
  <si>
    <t>2.10.29</t>
  </si>
  <si>
    <t>Подшипник 2322Л(М)</t>
  </si>
  <si>
    <t>2.3.27</t>
  </si>
  <si>
    <t>2.3.28</t>
  </si>
  <si>
    <t>1.8.16</t>
  </si>
  <si>
    <t>1.8.17</t>
  </si>
  <si>
    <t>3</t>
  </si>
  <si>
    <t>Работы по результатам дефектации, ведомости объёма работ.</t>
  </si>
  <si>
    <t>норм/ час</t>
  </si>
  <si>
    <t>Стоимость работ:</t>
  </si>
  <si>
    <t>Стоимость материалов:</t>
  </si>
  <si>
    <t>2.11</t>
  </si>
  <si>
    <t>4</t>
  </si>
  <si>
    <t>СМЕТНЫЙ РАСЧЕТ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</si>
</sst>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 CYR"/>
    </font>
    <font>
      <b/>
      <sz val="10"/>
      <name val="Arial"/>
      <family val="2"/>
      <charset val="204"/>
    </font>
    <font>
      <sz val="10"/>
      <name val="Helv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/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0" xfId="0" applyFont="1"/>
    <xf numFmtId="0" fontId="2" fillId="0" borderId="1" xfId="0" applyFont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0" xfId="0" applyFont="1"/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2" fontId="2" fillId="0" borderId="5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0" xfId="0" applyNumberFormat="1" applyFont="1"/>
    <xf numFmtId="0" fontId="2" fillId="0" borderId="2" xfId="0" applyFont="1" applyFill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wrapText="1"/>
    </xf>
    <xf numFmtId="0" fontId="2" fillId="0" borderId="3" xfId="0" applyFont="1" applyFill="1" applyBorder="1" applyAlignment="1">
      <alignment vertical="center" wrapText="1"/>
    </xf>
    <xf numFmtId="2" fontId="2" fillId="0" borderId="6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right"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1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0" borderId="9" xfId="0" applyFont="1" applyBorder="1" applyAlignment="1">
      <alignment horizontal="center"/>
    </xf>
  </cellXfs>
  <cellStyles count="2">
    <cellStyle name="Обычный" xfId="0" builtinId="0"/>
    <cellStyle name="Обычный_Дв ЭНА 7 АВ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00"/>
  <sheetViews>
    <sheetView tabSelected="1" view="pageBreakPreview" topLeftCell="A21" zoomScale="110" zoomScaleNormal="100" zoomScaleSheetLayoutView="100" workbookViewId="0">
      <selection activeCell="J25" sqref="B1:J25"/>
    </sheetView>
  </sheetViews>
  <sheetFormatPr defaultRowHeight="15" x14ac:dyDescent="0.2"/>
  <cols>
    <col min="1" max="1" width="3.7109375" style="8" customWidth="1"/>
    <col min="2" max="2" width="8.7109375" style="11" customWidth="1"/>
    <col min="3" max="3" width="24.85546875" style="11" customWidth="1"/>
    <col min="4" max="4" width="17.5703125" style="11" customWidth="1"/>
    <col min="5" max="5" width="6.85546875" style="11" customWidth="1"/>
    <col min="6" max="6" width="8.85546875" style="11" customWidth="1"/>
    <col min="7" max="7" width="9" style="11" customWidth="1"/>
    <col min="8" max="8" width="10.5703125" style="11" customWidth="1"/>
    <col min="9" max="9" width="11.140625" style="11" customWidth="1"/>
    <col min="10" max="10" width="12.85546875" style="28" customWidth="1"/>
    <col min="11" max="11" width="0.85546875" style="8" hidden="1" customWidth="1"/>
    <col min="12" max="16384" width="9.140625" style="8"/>
  </cols>
  <sheetData>
    <row r="1" spans="2:10" x14ac:dyDescent="0.2">
      <c r="B1" s="48" t="s">
        <v>828</v>
      </c>
      <c r="C1" s="48"/>
      <c r="D1" s="48"/>
      <c r="E1" s="48"/>
      <c r="F1" s="48"/>
      <c r="G1" s="48"/>
      <c r="H1" s="48"/>
      <c r="I1" s="48"/>
      <c r="J1" s="48"/>
    </row>
    <row r="2" spans="2:10" ht="76.5" customHeight="1" x14ac:dyDescent="0.2">
      <c r="B2" s="2" t="s">
        <v>2</v>
      </c>
      <c r="C2" s="2" t="s">
        <v>12</v>
      </c>
      <c r="D2" s="2" t="s">
        <v>23</v>
      </c>
      <c r="E2" s="2" t="s">
        <v>15</v>
      </c>
      <c r="F2" s="2" t="s">
        <v>0</v>
      </c>
      <c r="G2" s="2" t="s">
        <v>24</v>
      </c>
      <c r="H2" s="2" t="s">
        <v>25</v>
      </c>
      <c r="I2" s="2" t="s">
        <v>26</v>
      </c>
      <c r="J2" s="30" t="s">
        <v>13</v>
      </c>
    </row>
    <row r="3" spans="2:10" ht="14.25" customHeight="1" x14ac:dyDescent="0.2">
      <c r="B3" s="20">
        <v>1</v>
      </c>
      <c r="C3" s="19" t="s">
        <v>84</v>
      </c>
      <c r="D3" s="2"/>
      <c r="E3" s="2"/>
      <c r="F3" s="2"/>
      <c r="G3" s="2"/>
      <c r="H3" s="2"/>
      <c r="I3" s="2"/>
      <c r="J3" s="30"/>
    </row>
    <row r="4" spans="2:10" ht="78.75" customHeight="1" x14ac:dyDescent="0.2">
      <c r="B4" s="4" t="s">
        <v>87</v>
      </c>
      <c r="C4" s="7" t="s">
        <v>45</v>
      </c>
      <c r="D4" s="2" t="s">
        <v>46</v>
      </c>
      <c r="E4" s="2" t="s">
        <v>10</v>
      </c>
      <c r="F4" s="5">
        <v>1</v>
      </c>
      <c r="G4" s="5">
        <v>3.4</v>
      </c>
      <c r="H4" s="5">
        <v>2.2999999999999998</v>
      </c>
      <c r="I4" s="5">
        <v>287</v>
      </c>
      <c r="J4" s="22">
        <f t="shared" ref="J4:J9" si="0">I4*H4*F4</f>
        <v>660.1</v>
      </c>
    </row>
    <row r="5" spans="2:10" ht="53.25" customHeight="1" x14ac:dyDescent="0.2">
      <c r="B5" s="4" t="s">
        <v>88</v>
      </c>
      <c r="C5" s="21" t="s">
        <v>35</v>
      </c>
      <c r="D5" s="13" t="s">
        <v>48</v>
      </c>
      <c r="E5" s="2" t="s">
        <v>10</v>
      </c>
      <c r="F5" s="5">
        <v>1</v>
      </c>
      <c r="G5" s="5">
        <v>4</v>
      </c>
      <c r="H5" s="5">
        <v>61.1</v>
      </c>
      <c r="I5" s="5">
        <v>308</v>
      </c>
      <c r="J5" s="22">
        <f t="shared" si="0"/>
        <v>18818.8</v>
      </c>
    </row>
    <row r="6" spans="2:10" ht="67.5" customHeight="1" x14ac:dyDescent="0.2">
      <c r="B6" s="4" t="s">
        <v>89</v>
      </c>
      <c r="C6" s="10" t="s">
        <v>601</v>
      </c>
      <c r="D6" s="24" t="s">
        <v>22</v>
      </c>
      <c r="E6" s="25" t="s">
        <v>10</v>
      </c>
      <c r="F6" s="26">
        <v>1</v>
      </c>
      <c r="G6" s="26">
        <v>3</v>
      </c>
      <c r="H6" s="5">
        <f>16.7*0.5</f>
        <v>8.35</v>
      </c>
      <c r="I6" s="5">
        <v>273</v>
      </c>
      <c r="J6" s="22">
        <f t="shared" si="0"/>
        <v>2279.5500000000002</v>
      </c>
    </row>
    <row r="7" spans="2:10" ht="27" customHeight="1" x14ac:dyDescent="0.2">
      <c r="B7" s="4" t="s">
        <v>90</v>
      </c>
      <c r="C7" s="10" t="s">
        <v>798</v>
      </c>
      <c r="D7" s="24" t="s">
        <v>21</v>
      </c>
      <c r="E7" s="25" t="s">
        <v>10</v>
      </c>
      <c r="F7" s="26">
        <v>1</v>
      </c>
      <c r="G7" s="26">
        <v>3.5</v>
      </c>
      <c r="H7" s="5">
        <f>14.5*0.5</f>
        <v>7.25</v>
      </c>
      <c r="I7" s="5">
        <v>290</v>
      </c>
      <c r="J7" s="22">
        <f t="shared" si="0"/>
        <v>2102.5</v>
      </c>
    </row>
    <row r="8" spans="2:10" ht="81" customHeight="1" x14ac:dyDescent="0.2">
      <c r="B8" s="4" t="s">
        <v>91</v>
      </c>
      <c r="C8" s="7" t="s">
        <v>30</v>
      </c>
      <c r="D8" s="24" t="s">
        <v>47</v>
      </c>
      <c r="E8" s="25" t="s">
        <v>10</v>
      </c>
      <c r="F8" s="26">
        <v>1</v>
      </c>
      <c r="G8" s="26">
        <v>3.4</v>
      </c>
      <c r="H8" s="5">
        <v>3.7</v>
      </c>
      <c r="I8" s="5">
        <v>287</v>
      </c>
      <c r="J8" s="22">
        <f t="shared" si="0"/>
        <v>1061.9000000000001</v>
      </c>
    </row>
    <row r="9" spans="2:10" ht="26.25" customHeight="1" x14ac:dyDescent="0.2">
      <c r="B9" s="4" t="s">
        <v>92</v>
      </c>
      <c r="C9" s="29" t="s">
        <v>528</v>
      </c>
      <c r="D9" s="24" t="s">
        <v>529</v>
      </c>
      <c r="E9" s="12" t="s">
        <v>530</v>
      </c>
      <c r="F9" s="26">
        <v>0.5</v>
      </c>
      <c r="G9" s="26">
        <v>3.3</v>
      </c>
      <c r="H9" s="5">
        <v>11.6</v>
      </c>
      <c r="I9" s="5">
        <v>283</v>
      </c>
      <c r="J9" s="22">
        <f t="shared" si="0"/>
        <v>1641.4</v>
      </c>
    </row>
    <row r="10" spans="2:10" ht="25.5" customHeight="1" x14ac:dyDescent="0.2">
      <c r="B10" s="4" t="s">
        <v>93</v>
      </c>
      <c r="C10" s="10" t="s">
        <v>28</v>
      </c>
      <c r="D10" s="24"/>
      <c r="E10" s="25" t="s">
        <v>1</v>
      </c>
      <c r="F10" s="26"/>
      <c r="G10" s="26"/>
      <c r="H10" s="5"/>
      <c r="I10" s="5"/>
      <c r="J10" s="22">
        <f>SUM(J4:J9)</f>
        <v>26564.25</v>
      </c>
    </row>
    <row r="11" spans="2:10" ht="15" customHeight="1" x14ac:dyDescent="0.2">
      <c r="B11" s="4" t="s">
        <v>94</v>
      </c>
      <c r="C11" s="10" t="s">
        <v>3</v>
      </c>
      <c r="D11" s="24"/>
      <c r="E11" s="25"/>
      <c r="F11" s="26"/>
      <c r="G11" s="26"/>
      <c r="H11" s="5"/>
      <c r="I11" s="5"/>
      <c r="J11" s="22"/>
    </row>
    <row r="12" spans="2:10" ht="25.5" customHeight="1" x14ac:dyDescent="0.2">
      <c r="B12" s="4" t="s">
        <v>95</v>
      </c>
      <c r="C12" s="18" t="s">
        <v>626</v>
      </c>
      <c r="D12" s="2" t="s">
        <v>9</v>
      </c>
      <c r="E12" s="2" t="s">
        <v>7</v>
      </c>
      <c r="F12" s="5">
        <f>10</f>
        <v>10</v>
      </c>
      <c r="G12" s="5"/>
      <c r="H12" s="5"/>
      <c r="I12" s="5">
        <v>22.38</v>
      </c>
      <c r="J12" s="22">
        <f t="shared" ref="J12:J17" si="1">I12*F12</f>
        <v>223.8</v>
      </c>
    </row>
    <row r="13" spans="2:10" ht="25.5" customHeight="1" x14ac:dyDescent="0.2">
      <c r="B13" s="4" t="s">
        <v>96</v>
      </c>
      <c r="C13" s="18" t="s">
        <v>6</v>
      </c>
      <c r="D13" s="2" t="s">
        <v>9</v>
      </c>
      <c r="E13" s="2" t="s">
        <v>5</v>
      </c>
      <c r="F13" s="5">
        <f>7</f>
        <v>7</v>
      </c>
      <c r="G13" s="5"/>
      <c r="H13" s="5"/>
      <c r="I13" s="17">
        <v>67.8</v>
      </c>
      <c r="J13" s="22">
        <f t="shared" si="1"/>
        <v>474.6</v>
      </c>
    </row>
    <row r="14" spans="2:10" ht="27.75" customHeight="1" x14ac:dyDescent="0.2">
      <c r="B14" s="4" t="s">
        <v>97</v>
      </c>
      <c r="C14" s="18" t="s">
        <v>38</v>
      </c>
      <c r="D14" s="2" t="s">
        <v>9</v>
      </c>
      <c r="E14" s="2" t="s">
        <v>5</v>
      </c>
      <c r="F14" s="5">
        <f>3.4</f>
        <v>3.4</v>
      </c>
      <c r="G14" s="5"/>
      <c r="H14" s="5"/>
      <c r="I14" s="17">
        <v>359</v>
      </c>
      <c r="J14" s="22">
        <f t="shared" si="1"/>
        <v>1220.5999999999999</v>
      </c>
    </row>
    <row r="15" spans="2:10" ht="27.75" customHeight="1" x14ac:dyDescent="0.2">
      <c r="B15" s="4" t="s">
        <v>98</v>
      </c>
      <c r="C15" s="18" t="s">
        <v>37</v>
      </c>
      <c r="D15" s="2" t="s">
        <v>9</v>
      </c>
      <c r="E15" s="2" t="s">
        <v>5</v>
      </c>
      <c r="F15" s="5">
        <f>10.6</f>
        <v>10.6</v>
      </c>
      <c r="G15" s="5"/>
      <c r="H15" s="5"/>
      <c r="I15" s="17">
        <v>198</v>
      </c>
      <c r="J15" s="22">
        <f t="shared" si="1"/>
        <v>2098.8000000000002</v>
      </c>
    </row>
    <row r="16" spans="2:10" ht="27.75" customHeight="1" x14ac:dyDescent="0.2">
      <c r="B16" s="4" t="s">
        <v>99</v>
      </c>
      <c r="C16" s="18" t="s">
        <v>16</v>
      </c>
      <c r="D16" s="2" t="s">
        <v>9</v>
      </c>
      <c r="E16" s="15" t="s">
        <v>5</v>
      </c>
      <c r="F16" s="5">
        <f>8</f>
        <v>8</v>
      </c>
      <c r="G16" s="5"/>
      <c r="H16" s="5"/>
      <c r="I16" s="14">
        <v>38.130000000000003</v>
      </c>
      <c r="J16" s="22">
        <f t="shared" si="1"/>
        <v>305.04000000000002</v>
      </c>
    </row>
    <row r="17" spans="2:10" ht="25.5" customHeight="1" x14ac:dyDescent="0.2">
      <c r="B17" s="4" t="s">
        <v>100</v>
      </c>
      <c r="C17" s="18" t="s">
        <v>531</v>
      </c>
      <c r="D17" s="2" t="s">
        <v>9</v>
      </c>
      <c r="E17" s="15" t="s">
        <v>5</v>
      </c>
      <c r="F17" s="5">
        <v>6.2</v>
      </c>
      <c r="G17" s="5"/>
      <c r="H17" s="5"/>
      <c r="I17" s="14">
        <v>155</v>
      </c>
      <c r="J17" s="22">
        <f t="shared" si="1"/>
        <v>961</v>
      </c>
    </row>
    <row r="18" spans="2:10" ht="14.25" customHeight="1" x14ac:dyDescent="0.2">
      <c r="B18" s="4" t="s">
        <v>534</v>
      </c>
      <c r="C18" s="9" t="s">
        <v>32</v>
      </c>
      <c r="D18" s="2"/>
      <c r="E18" s="2"/>
      <c r="F18" s="5"/>
      <c r="G18" s="5"/>
      <c r="H18" s="5"/>
      <c r="I18" s="5"/>
      <c r="J18" s="22">
        <f>SUM(J12:J17)*1.035</f>
        <v>5468.77</v>
      </c>
    </row>
    <row r="19" spans="2:10" ht="15" customHeight="1" x14ac:dyDescent="0.2">
      <c r="B19" s="4" t="s">
        <v>535</v>
      </c>
      <c r="C19" s="19" t="s">
        <v>101</v>
      </c>
      <c r="D19" s="2"/>
      <c r="E19" s="2" t="s">
        <v>1</v>
      </c>
      <c r="F19" s="5"/>
      <c r="G19" s="5"/>
      <c r="H19" s="5"/>
      <c r="I19" s="5"/>
      <c r="J19" s="23">
        <f>J18+J10</f>
        <v>32033.02</v>
      </c>
    </row>
    <row r="20" spans="2:10" ht="94.5" customHeight="1" x14ac:dyDescent="0.2">
      <c r="B20" s="4" t="s">
        <v>102</v>
      </c>
      <c r="C20" s="7" t="s">
        <v>65</v>
      </c>
      <c r="D20" s="2" t="s">
        <v>29</v>
      </c>
      <c r="E20" s="2" t="s">
        <v>10</v>
      </c>
      <c r="F20" s="5">
        <v>3</v>
      </c>
      <c r="G20" s="5">
        <v>3.4</v>
      </c>
      <c r="H20" s="5">
        <v>5.9</v>
      </c>
      <c r="I20" s="5">
        <v>287</v>
      </c>
      <c r="J20" s="22">
        <f t="shared" ref="J20:J25" si="2">I188*H188*F188</f>
        <v>1693.3</v>
      </c>
    </row>
    <row r="21" spans="2:10" ht="54" customHeight="1" x14ac:dyDescent="0.2">
      <c r="B21" s="4" t="s">
        <v>103</v>
      </c>
      <c r="C21" s="21" t="s">
        <v>35</v>
      </c>
      <c r="D21" s="13" t="s">
        <v>66</v>
      </c>
      <c r="E21" s="2" t="s">
        <v>10</v>
      </c>
      <c r="F21" s="5">
        <v>3</v>
      </c>
      <c r="G21" s="5">
        <v>4</v>
      </c>
      <c r="H21" s="5">
        <v>98.6</v>
      </c>
      <c r="I21" s="5">
        <v>308</v>
      </c>
      <c r="J21" s="22">
        <f t="shared" si="2"/>
        <v>32832.800000000003</v>
      </c>
    </row>
    <row r="22" spans="2:10" ht="64.5" customHeight="1" x14ac:dyDescent="0.2">
      <c r="B22" s="4" t="s">
        <v>104</v>
      </c>
      <c r="C22" s="10" t="s">
        <v>802</v>
      </c>
      <c r="D22" s="24" t="s">
        <v>33</v>
      </c>
      <c r="E22" s="25" t="s">
        <v>10</v>
      </c>
      <c r="F22" s="26">
        <v>3</v>
      </c>
      <c r="G22" s="26">
        <v>3</v>
      </c>
      <c r="H22" s="5">
        <f>27.6*0.5</f>
        <v>13.8</v>
      </c>
      <c r="I22" s="5">
        <v>273</v>
      </c>
      <c r="J22" s="22">
        <f t="shared" si="2"/>
        <v>3767.4</v>
      </c>
    </row>
    <row r="23" spans="2:10" ht="27.75" customHeight="1" x14ac:dyDescent="0.2">
      <c r="B23" s="4" t="s">
        <v>105</v>
      </c>
      <c r="C23" s="10" t="s">
        <v>799</v>
      </c>
      <c r="D23" s="24" t="s">
        <v>67</v>
      </c>
      <c r="E23" s="25" t="s">
        <v>10</v>
      </c>
      <c r="F23" s="26">
        <v>3</v>
      </c>
      <c r="G23" s="26">
        <v>3.5</v>
      </c>
      <c r="H23" s="5">
        <f>19.5*0.5</f>
        <v>9.75</v>
      </c>
      <c r="I23" s="5">
        <v>290</v>
      </c>
      <c r="J23" s="22">
        <f t="shared" si="2"/>
        <v>2929</v>
      </c>
    </row>
    <row r="24" spans="2:10" ht="78.75" customHeight="1" x14ac:dyDescent="0.2">
      <c r="B24" s="4" t="s">
        <v>106</v>
      </c>
      <c r="C24" s="7" t="s">
        <v>30</v>
      </c>
      <c r="D24" s="24" t="s">
        <v>31</v>
      </c>
      <c r="E24" s="25" t="s">
        <v>10</v>
      </c>
      <c r="F24" s="26">
        <v>3</v>
      </c>
      <c r="G24" s="26">
        <v>3.4</v>
      </c>
      <c r="H24" s="5">
        <v>8.9</v>
      </c>
      <c r="I24" s="5">
        <v>287</v>
      </c>
      <c r="J24" s="22">
        <f t="shared" si="2"/>
        <v>2554.3000000000002</v>
      </c>
    </row>
    <row r="25" spans="2:10" ht="26.25" customHeight="1" x14ac:dyDescent="0.2">
      <c r="B25" s="4" t="s">
        <v>107</v>
      </c>
      <c r="C25" s="29" t="s">
        <v>528</v>
      </c>
      <c r="D25" s="24" t="s">
        <v>529</v>
      </c>
      <c r="E25" s="12" t="s">
        <v>530</v>
      </c>
      <c r="F25" s="5">
        <f>0.5*3</f>
        <v>1.5</v>
      </c>
      <c r="G25" s="5">
        <v>3.3</v>
      </c>
      <c r="H25" s="5">
        <v>11.6</v>
      </c>
      <c r="I25" s="5">
        <v>283</v>
      </c>
      <c r="J25" s="22">
        <f t="shared" si="2"/>
        <v>1641.4</v>
      </c>
    </row>
    <row r="26" spans="2:10" ht="27.75" customHeight="1" x14ac:dyDescent="0.2">
      <c r="B26" s="4" t="s">
        <v>108</v>
      </c>
      <c r="C26" s="32" t="s">
        <v>28</v>
      </c>
      <c r="D26" s="12"/>
      <c r="E26" s="25" t="s">
        <v>1</v>
      </c>
      <c r="F26" s="5"/>
      <c r="G26" s="5"/>
      <c r="H26" s="34"/>
      <c r="I26" s="34"/>
      <c r="J26" s="35">
        <f>SUM(J20:J25)</f>
        <v>45418.2</v>
      </c>
    </row>
    <row r="27" spans="2:10" ht="16.5" customHeight="1" x14ac:dyDescent="0.2">
      <c r="B27" s="4" t="s">
        <v>109</v>
      </c>
      <c r="C27" s="10" t="s">
        <v>3</v>
      </c>
      <c r="D27" s="2"/>
      <c r="E27" s="2"/>
      <c r="F27" s="5"/>
      <c r="G27" s="5"/>
      <c r="H27" s="5"/>
      <c r="I27" s="5"/>
      <c r="J27" s="23"/>
    </row>
    <row r="28" spans="2:10" ht="30" customHeight="1" x14ac:dyDescent="0.2">
      <c r="B28" s="4" t="s">
        <v>110</v>
      </c>
      <c r="C28" s="18" t="s">
        <v>626</v>
      </c>
      <c r="D28" s="2" t="s">
        <v>9</v>
      </c>
      <c r="E28" s="2" t="s">
        <v>7</v>
      </c>
      <c r="F28" s="5">
        <f>10*3</f>
        <v>30</v>
      </c>
      <c r="G28" s="5"/>
      <c r="H28" s="5"/>
      <c r="I28" s="5">
        <v>22.38</v>
      </c>
      <c r="J28" s="22">
        <f t="shared" ref="J28:J33" si="3">I28*F28</f>
        <v>671.4</v>
      </c>
    </row>
    <row r="29" spans="2:10" ht="26.25" customHeight="1" x14ac:dyDescent="0.2">
      <c r="B29" s="4" t="s">
        <v>111</v>
      </c>
      <c r="C29" s="18" t="s">
        <v>6</v>
      </c>
      <c r="D29" s="2" t="s">
        <v>9</v>
      </c>
      <c r="E29" s="2" t="s">
        <v>5</v>
      </c>
      <c r="F29" s="5">
        <f>4.8*3</f>
        <v>14.4</v>
      </c>
      <c r="G29" s="5"/>
      <c r="H29" s="5"/>
      <c r="I29" s="17">
        <v>67.8</v>
      </c>
      <c r="J29" s="22">
        <f t="shared" si="3"/>
        <v>976.32</v>
      </c>
    </row>
    <row r="30" spans="2:10" ht="26.25" customHeight="1" x14ac:dyDescent="0.2">
      <c r="B30" s="4" t="s">
        <v>112</v>
      </c>
      <c r="C30" s="18" t="s">
        <v>38</v>
      </c>
      <c r="D30" s="2" t="s">
        <v>9</v>
      </c>
      <c r="E30" s="2" t="s">
        <v>5</v>
      </c>
      <c r="F30" s="5">
        <f>2.8*3</f>
        <v>8.4</v>
      </c>
      <c r="G30" s="5"/>
      <c r="H30" s="5"/>
      <c r="I30" s="17">
        <v>359</v>
      </c>
      <c r="J30" s="22">
        <f t="shared" si="3"/>
        <v>3015.6</v>
      </c>
    </row>
    <row r="31" spans="2:10" ht="26.25" customHeight="1" x14ac:dyDescent="0.2">
      <c r="B31" s="4" t="s">
        <v>113</v>
      </c>
      <c r="C31" s="18" t="s">
        <v>37</v>
      </c>
      <c r="D31" s="2" t="s">
        <v>9</v>
      </c>
      <c r="E31" s="2" t="s">
        <v>5</v>
      </c>
      <c r="F31" s="5">
        <f>8.5*3</f>
        <v>25.5</v>
      </c>
      <c r="G31" s="5"/>
      <c r="H31" s="5"/>
      <c r="I31" s="17">
        <v>198</v>
      </c>
      <c r="J31" s="22">
        <f t="shared" si="3"/>
        <v>5049</v>
      </c>
    </row>
    <row r="32" spans="2:10" ht="26.25" customHeight="1" x14ac:dyDescent="0.2">
      <c r="B32" s="4" t="s">
        <v>114</v>
      </c>
      <c r="C32" s="18" t="s">
        <v>531</v>
      </c>
      <c r="D32" s="2" t="s">
        <v>9</v>
      </c>
      <c r="E32" s="25" t="s">
        <v>5</v>
      </c>
      <c r="F32" s="5">
        <v>13.2</v>
      </c>
      <c r="G32" s="5"/>
      <c r="H32" s="5"/>
      <c r="I32" s="14">
        <v>155</v>
      </c>
      <c r="J32" s="22">
        <f t="shared" si="3"/>
        <v>2046</v>
      </c>
    </row>
    <row r="33" spans="2:10" ht="25.5" customHeight="1" x14ac:dyDescent="0.2">
      <c r="B33" s="4" t="s">
        <v>115</v>
      </c>
      <c r="C33" s="18" t="s">
        <v>16</v>
      </c>
      <c r="D33" s="2" t="s">
        <v>9</v>
      </c>
      <c r="E33" s="15" t="s">
        <v>5</v>
      </c>
      <c r="F33" s="5">
        <f>8*3</f>
        <v>24</v>
      </c>
      <c r="G33" s="5"/>
      <c r="H33" s="5"/>
      <c r="I33" s="14">
        <v>38.130000000000003</v>
      </c>
      <c r="J33" s="22">
        <f t="shared" si="3"/>
        <v>915.12</v>
      </c>
    </row>
    <row r="34" spans="2:10" ht="14.25" customHeight="1" x14ac:dyDescent="0.2">
      <c r="B34" s="4" t="s">
        <v>542</v>
      </c>
      <c r="C34" s="9" t="s">
        <v>32</v>
      </c>
      <c r="D34" s="2"/>
      <c r="E34" s="2"/>
      <c r="F34" s="5"/>
      <c r="G34" s="5"/>
      <c r="H34" s="5"/>
      <c r="I34" s="5"/>
      <c r="J34" s="22">
        <f>SUM(J28:J33)*1.035</f>
        <v>13117.01</v>
      </c>
    </row>
    <row r="35" spans="2:10" ht="13.5" customHeight="1" x14ac:dyDescent="0.2">
      <c r="B35" s="4" t="s">
        <v>543</v>
      </c>
      <c r="C35" s="19" t="s">
        <v>86</v>
      </c>
      <c r="D35" s="2"/>
      <c r="E35" s="2" t="s">
        <v>1</v>
      </c>
      <c r="F35" s="5"/>
      <c r="G35" s="5"/>
      <c r="H35" s="5"/>
      <c r="I35" s="5"/>
      <c r="J35" s="23">
        <f>J26+J34</f>
        <v>58535.21</v>
      </c>
    </row>
    <row r="36" spans="2:10" ht="80.25" customHeight="1" x14ac:dyDescent="0.2">
      <c r="B36" s="4" t="s">
        <v>116</v>
      </c>
      <c r="C36" s="7" t="s">
        <v>68</v>
      </c>
      <c r="D36" s="2" t="s">
        <v>56</v>
      </c>
      <c r="E36" s="2" t="s">
        <v>10</v>
      </c>
      <c r="F36" s="5">
        <v>3</v>
      </c>
      <c r="G36" s="5">
        <v>3.4</v>
      </c>
      <c r="H36" s="5">
        <v>2.7</v>
      </c>
      <c r="I36" s="5">
        <v>287</v>
      </c>
      <c r="J36" s="22">
        <f t="shared" ref="J36:J41" si="4">I36*H36*F36</f>
        <v>2324.6999999999998</v>
      </c>
    </row>
    <row r="37" spans="2:10" ht="53.25" customHeight="1" x14ac:dyDescent="0.2">
      <c r="B37" s="4" t="s">
        <v>117</v>
      </c>
      <c r="C37" s="21" t="s">
        <v>35</v>
      </c>
      <c r="D37" s="13" t="s">
        <v>50</v>
      </c>
      <c r="E37" s="2" t="s">
        <v>10</v>
      </c>
      <c r="F37" s="5">
        <v>3</v>
      </c>
      <c r="G37" s="5">
        <v>4</v>
      </c>
      <c r="H37" s="5">
        <v>70.5</v>
      </c>
      <c r="I37" s="5">
        <v>308</v>
      </c>
      <c r="J37" s="22">
        <f t="shared" si="4"/>
        <v>65142</v>
      </c>
    </row>
    <row r="38" spans="2:10" ht="66" customHeight="1" x14ac:dyDescent="0.2">
      <c r="B38" s="4" t="s">
        <v>118</v>
      </c>
      <c r="C38" s="10" t="s">
        <v>580</v>
      </c>
      <c r="D38" s="24" t="s">
        <v>22</v>
      </c>
      <c r="E38" s="25" t="s">
        <v>10</v>
      </c>
      <c r="F38" s="26">
        <v>3</v>
      </c>
      <c r="G38" s="26">
        <v>3</v>
      </c>
      <c r="H38" s="5">
        <f>16.7*0.5</f>
        <v>8.35</v>
      </c>
      <c r="I38" s="5">
        <v>273</v>
      </c>
      <c r="J38" s="22">
        <f t="shared" si="4"/>
        <v>6838.65</v>
      </c>
    </row>
    <row r="39" spans="2:10" ht="26.25" customHeight="1" x14ac:dyDescent="0.2">
      <c r="B39" s="4" t="s">
        <v>119</v>
      </c>
      <c r="C39" s="10" t="s">
        <v>579</v>
      </c>
      <c r="D39" s="24" t="s">
        <v>52</v>
      </c>
      <c r="E39" s="25" t="s">
        <v>10</v>
      </c>
      <c r="F39" s="26">
        <v>3</v>
      </c>
      <c r="G39" s="26">
        <v>3.5</v>
      </c>
      <c r="H39" s="5">
        <f>15.7*0.5</f>
        <v>7.85</v>
      </c>
      <c r="I39" s="5">
        <v>290</v>
      </c>
      <c r="J39" s="22">
        <f t="shared" si="4"/>
        <v>6829.5</v>
      </c>
    </row>
    <row r="40" spans="2:10" ht="81" customHeight="1" x14ac:dyDescent="0.2">
      <c r="B40" s="4" t="s">
        <v>120</v>
      </c>
      <c r="C40" s="7" t="s">
        <v>30</v>
      </c>
      <c r="D40" s="24" t="s">
        <v>57</v>
      </c>
      <c r="E40" s="25" t="s">
        <v>10</v>
      </c>
      <c r="F40" s="26">
        <v>3</v>
      </c>
      <c r="G40" s="26">
        <v>3.4</v>
      </c>
      <c r="H40" s="5">
        <v>4.4000000000000004</v>
      </c>
      <c r="I40" s="5">
        <v>287</v>
      </c>
      <c r="J40" s="22">
        <f t="shared" si="4"/>
        <v>3788.4</v>
      </c>
    </row>
    <row r="41" spans="2:10" ht="27" customHeight="1" x14ac:dyDescent="0.2">
      <c r="B41" s="4" t="s">
        <v>121</v>
      </c>
      <c r="C41" s="29" t="s">
        <v>528</v>
      </c>
      <c r="D41" s="24" t="s">
        <v>529</v>
      </c>
      <c r="E41" s="12" t="s">
        <v>530</v>
      </c>
      <c r="F41" s="5">
        <f>0.5*3</f>
        <v>1.5</v>
      </c>
      <c r="G41" s="5">
        <v>3.3</v>
      </c>
      <c r="H41" s="5">
        <v>11.6</v>
      </c>
      <c r="I41" s="5">
        <v>283</v>
      </c>
      <c r="J41" s="22">
        <f t="shared" si="4"/>
        <v>4924.2</v>
      </c>
    </row>
    <row r="42" spans="2:10" ht="26.25" customHeight="1" x14ac:dyDescent="0.2">
      <c r="B42" s="4" t="s">
        <v>122</v>
      </c>
      <c r="C42" s="10" t="s">
        <v>28</v>
      </c>
      <c r="D42" s="24"/>
      <c r="E42" s="25" t="s">
        <v>1</v>
      </c>
      <c r="F42" s="26"/>
      <c r="G42" s="26"/>
      <c r="H42" s="5"/>
      <c r="I42" s="5"/>
      <c r="J42" s="22">
        <f>SUM(J36:J41)</f>
        <v>89847.45</v>
      </c>
    </row>
    <row r="43" spans="2:10" ht="27.75" customHeight="1" x14ac:dyDescent="0.2">
      <c r="B43" s="4" t="s">
        <v>123</v>
      </c>
      <c r="C43" s="18" t="s">
        <v>626</v>
      </c>
      <c r="D43" s="2" t="s">
        <v>9</v>
      </c>
      <c r="E43" s="2" t="s">
        <v>7</v>
      </c>
      <c r="F43" s="5">
        <f>10*3</f>
        <v>30</v>
      </c>
      <c r="G43" s="5"/>
      <c r="H43" s="5"/>
      <c r="I43" s="5">
        <v>22.38</v>
      </c>
      <c r="J43" s="22">
        <f t="shared" ref="J43:J48" si="5">I43*F43</f>
        <v>671.4</v>
      </c>
    </row>
    <row r="44" spans="2:10" ht="27.75" customHeight="1" x14ac:dyDescent="0.2">
      <c r="B44" s="4" t="s">
        <v>124</v>
      </c>
      <c r="C44" s="18" t="s">
        <v>6</v>
      </c>
      <c r="D44" s="2" t="s">
        <v>9</v>
      </c>
      <c r="E44" s="2" t="s">
        <v>5</v>
      </c>
      <c r="F44" s="5">
        <f>3.6*3</f>
        <v>10.8</v>
      </c>
      <c r="G44" s="5"/>
      <c r="H44" s="5"/>
      <c r="I44" s="17">
        <v>67.8</v>
      </c>
      <c r="J44" s="22">
        <f t="shared" si="5"/>
        <v>732.24</v>
      </c>
    </row>
    <row r="45" spans="2:10" ht="27.75" customHeight="1" x14ac:dyDescent="0.2">
      <c r="B45" s="4" t="s">
        <v>125</v>
      </c>
      <c r="C45" s="18" t="s">
        <v>38</v>
      </c>
      <c r="D45" s="2" t="s">
        <v>9</v>
      </c>
      <c r="E45" s="2" t="s">
        <v>5</v>
      </c>
      <c r="F45" s="5">
        <f>1.7*3</f>
        <v>5.0999999999999996</v>
      </c>
      <c r="G45" s="5"/>
      <c r="H45" s="5"/>
      <c r="I45" s="17">
        <v>359</v>
      </c>
      <c r="J45" s="22">
        <f t="shared" si="5"/>
        <v>1830.9</v>
      </c>
    </row>
    <row r="46" spans="2:10" ht="27" customHeight="1" x14ac:dyDescent="0.2">
      <c r="B46" s="4" t="s">
        <v>126</v>
      </c>
      <c r="C46" s="18" t="s">
        <v>37</v>
      </c>
      <c r="D46" s="2" t="s">
        <v>9</v>
      </c>
      <c r="E46" s="2" t="s">
        <v>5</v>
      </c>
      <c r="F46" s="5">
        <f>5.2*3</f>
        <v>15.6</v>
      </c>
      <c r="G46" s="5"/>
      <c r="H46" s="5"/>
      <c r="I46" s="17">
        <v>198</v>
      </c>
      <c r="J46" s="22">
        <f t="shared" si="5"/>
        <v>3088.8</v>
      </c>
    </row>
    <row r="47" spans="2:10" ht="27" customHeight="1" x14ac:dyDescent="0.2">
      <c r="B47" s="4" t="s">
        <v>127</v>
      </c>
      <c r="C47" s="18" t="s">
        <v>16</v>
      </c>
      <c r="D47" s="2" t="s">
        <v>9</v>
      </c>
      <c r="E47" s="15" t="s">
        <v>5</v>
      </c>
      <c r="F47" s="5">
        <f>8*3</f>
        <v>24</v>
      </c>
      <c r="G47" s="5"/>
      <c r="H47" s="5"/>
      <c r="I47" s="14">
        <v>38.130000000000003</v>
      </c>
      <c r="J47" s="22">
        <f t="shared" si="5"/>
        <v>915.12</v>
      </c>
    </row>
    <row r="48" spans="2:10" ht="27" customHeight="1" x14ac:dyDescent="0.2">
      <c r="B48" s="4" t="s">
        <v>128</v>
      </c>
      <c r="C48" s="18" t="s">
        <v>531</v>
      </c>
      <c r="D48" s="2" t="s">
        <v>9</v>
      </c>
      <c r="E48" s="15" t="s">
        <v>5</v>
      </c>
      <c r="F48" s="5">
        <v>8.5</v>
      </c>
      <c r="G48" s="5"/>
      <c r="H48" s="5"/>
      <c r="I48" s="14">
        <v>155</v>
      </c>
      <c r="J48" s="22">
        <f t="shared" si="5"/>
        <v>1317.5</v>
      </c>
    </row>
    <row r="49" spans="2:10" ht="15" customHeight="1" x14ac:dyDescent="0.2">
      <c r="B49" s="4" t="s">
        <v>577</v>
      </c>
      <c r="C49" s="9" t="s">
        <v>32</v>
      </c>
      <c r="D49" s="2"/>
      <c r="E49" s="2"/>
      <c r="F49" s="5"/>
      <c r="G49" s="5"/>
      <c r="H49" s="5"/>
      <c r="I49" s="5"/>
      <c r="J49" s="22">
        <f>SUM(J43:J48)*1.035</f>
        <v>8855.42</v>
      </c>
    </row>
    <row r="50" spans="2:10" ht="15" customHeight="1" x14ac:dyDescent="0.2">
      <c r="B50" s="4" t="s">
        <v>578</v>
      </c>
      <c r="C50" s="19" t="s">
        <v>129</v>
      </c>
      <c r="D50" s="2"/>
      <c r="E50" s="2"/>
      <c r="F50" s="5"/>
      <c r="G50" s="5"/>
      <c r="H50" s="5"/>
      <c r="I50" s="5"/>
      <c r="J50" s="23">
        <f>J49+J42</f>
        <v>98702.87</v>
      </c>
    </row>
    <row r="51" spans="2:10" ht="79.5" customHeight="1" x14ac:dyDescent="0.2">
      <c r="B51" s="4" t="s">
        <v>130</v>
      </c>
      <c r="C51" s="7" t="s">
        <v>572</v>
      </c>
      <c r="D51" s="2" t="s">
        <v>40</v>
      </c>
      <c r="E51" s="2" t="s">
        <v>10</v>
      </c>
      <c r="F51" s="5">
        <v>1</v>
      </c>
      <c r="G51" s="5">
        <v>3.4</v>
      </c>
      <c r="H51" s="5">
        <v>3.2</v>
      </c>
      <c r="I51" s="5">
        <v>287</v>
      </c>
      <c r="J51" s="22">
        <f t="shared" ref="J51:J56" si="6">I51*H51*F51</f>
        <v>918.4</v>
      </c>
    </row>
    <row r="52" spans="2:10" ht="53.25" customHeight="1" x14ac:dyDescent="0.2">
      <c r="B52" s="4" t="s">
        <v>131</v>
      </c>
      <c r="C52" s="21" t="s">
        <v>35</v>
      </c>
      <c r="D52" s="13" t="s">
        <v>39</v>
      </c>
      <c r="E52" s="2" t="s">
        <v>10</v>
      </c>
      <c r="F52" s="5">
        <v>1</v>
      </c>
      <c r="G52" s="5">
        <v>4</v>
      </c>
      <c r="H52" s="5">
        <v>67.400000000000006</v>
      </c>
      <c r="I52" s="5">
        <v>308</v>
      </c>
      <c r="J52" s="22">
        <f t="shared" si="6"/>
        <v>20759.2</v>
      </c>
    </row>
    <row r="53" spans="2:10" ht="64.5" customHeight="1" x14ac:dyDescent="0.2">
      <c r="B53" s="4" t="s">
        <v>132</v>
      </c>
      <c r="C53" s="10" t="s">
        <v>573</v>
      </c>
      <c r="D53" s="24" t="s">
        <v>17</v>
      </c>
      <c r="E53" s="25" t="s">
        <v>10</v>
      </c>
      <c r="F53" s="26">
        <v>1</v>
      </c>
      <c r="G53" s="26">
        <v>3</v>
      </c>
      <c r="H53" s="5">
        <f>19.6*0.5</f>
        <v>9.8000000000000007</v>
      </c>
      <c r="I53" s="5">
        <v>273</v>
      </c>
      <c r="J53" s="22">
        <f t="shared" si="6"/>
        <v>2675.4</v>
      </c>
    </row>
    <row r="54" spans="2:10" ht="27.75" customHeight="1" x14ac:dyDescent="0.2">
      <c r="B54" s="4" t="s">
        <v>133</v>
      </c>
      <c r="C54" s="10" t="s">
        <v>574</v>
      </c>
      <c r="D54" s="24" t="s">
        <v>27</v>
      </c>
      <c r="E54" s="25" t="s">
        <v>10</v>
      </c>
      <c r="F54" s="26">
        <v>1</v>
      </c>
      <c r="G54" s="26">
        <v>3.5</v>
      </c>
      <c r="H54" s="5">
        <f>15.7*0.5</f>
        <v>7.85</v>
      </c>
      <c r="I54" s="5">
        <v>290</v>
      </c>
      <c r="J54" s="22">
        <f t="shared" si="6"/>
        <v>2276.5</v>
      </c>
    </row>
    <row r="55" spans="2:10" ht="77.25" customHeight="1" x14ac:dyDescent="0.2">
      <c r="B55" s="4" t="s">
        <v>134</v>
      </c>
      <c r="C55" s="7" t="s">
        <v>30</v>
      </c>
      <c r="D55" s="24" t="s">
        <v>41</v>
      </c>
      <c r="E55" s="25" t="s">
        <v>10</v>
      </c>
      <c r="F55" s="26">
        <v>1</v>
      </c>
      <c r="G55" s="26">
        <v>3.4</v>
      </c>
      <c r="H55" s="5">
        <v>5.0999999999999996</v>
      </c>
      <c r="I55" s="5">
        <v>287</v>
      </c>
      <c r="J55" s="22">
        <f t="shared" si="6"/>
        <v>1463.7</v>
      </c>
    </row>
    <row r="56" spans="2:10" ht="27" customHeight="1" x14ac:dyDescent="0.2">
      <c r="B56" s="4" t="s">
        <v>135</v>
      </c>
      <c r="C56" s="29" t="s">
        <v>528</v>
      </c>
      <c r="D56" s="24" t="s">
        <v>529</v>
      </c>
      <c r="E56" s="12" t="s">
        <v>530</v>
      </c>
      <c r="F56" s="5">
        <f>0.5</f>
        <v>0.5</v>
      </c>
      <c r="G56" s="5">
        <v>3.3</v>
      </c>
      <c r="H56" s="5">
        <v>11.6</v>
      </c>
      <c r="I56" s="5">
        <v>283</v>
      </c>
      <c r="J56" s="22">
        <f t="shared" si="6"/>
        <v>1641.4</v>
      </c>
    </row>
    <row r="57" spans="2:10" ht="24.75" customHeight="1" x14ac:dyDescent="0.2">
      <c r="B57" s="4" t="s">
        <v>136</v>
      </c>
      <c r="C57" s="10" t="s">
        <v>28</v>
      </c>
      <c r="D57" s="24"/>
      <c r="E57" s="25" t="s">
        <v>1</v>
      </c>
      <c r="F57" s="26"/>
      <c r="G57" s="26"/>
      <c r="H57" s="5"/>
      <c r="I57" s="5"/>
      <c r="J57" s="22">
        <f>SUM(J51:J56)</f>
        <v>29734.6</v>
      </c>
    </row>
    <row r="58" spans="2:10" ht="27" customHeight="1" x14ac:dyDescent="0.2">
      <c r="B58" s="4" t="s">
        <v>137</v>
      </c>
      <c r="C58" s="18" t="s">
        <v>626</v>
      </c>
      <c r="D58" s="2" t="s">
        <v>9</v>
      </c>
      <c r="E58" s="2" t="s">
        <v>7</v>
      </c>
      <c r="F58" s="5">
        <f>10</f>
        <v>10</v>
      </c>
      <c r="G58" s="5"/>
      <c r="H58" s="5"/>
      <c r="I58" s="5">
        <v>22.38</v>
      </c>
      <c r="J58" s="22">
        <f>I58*F58</f>
        <v>223.8</v>
      </c>
    </row>
    <row r="59" spans="2:10" ht="27" customHeight="1" x14ac:dyDescent="0.2">
      <c r="B59" s="4" t="s">
        <v>138</v>
      </c>
      <c r="C59" s="18" t="s">
        <v>6</v>
      </c>
      <c r="D59" s="2" t="s">
        <v>9</v>
      </c>
      <c r="E59" s="2" t="s">
        <v>5</v>
      </c>
      <c r="F59" s="5">
        <f>4.8</f>
        <v>4.8</v>
      </c>
      <c r="G59" s="5"/>
      <c r="H59" s="5"/>
      <c r="I59" s="17">
        <v>67.8</v>
      </c>
      <c r="J59" s="22">
        <f>I59*F59</f>
        <v>325.44</v>
      </c>
    </row>
    <row r="60" spans="2:10" ht="27" customHeight="1" x14ac:dyDescent="0.2">
      <c r="B60" s="4" t="s">
        <v>139</v>
      </c>
      <c r="C60" s="18" t="s">
        <v>38</v>
      </c>
      <c r="D60" s="2" t="s">
        <v>9</v>
      </c>
      <c r="E60" s="2" t="s">
        <v>5</v>
      </c>
      <c r="F60" s="5">
        <f>2.8</f>
        <v>2.8</v>
      </c>
      <c r="G60" s="5"/>
      <c r="H60" s="5"/>
      <c r="I60" s="17">
        <v>359</v>
      </c>
      <c r="J60" s="22">
        <f>I60*F60</f>
        <v>1005.2</v>
      </c>
    </row>
    <row r="61" spans="2:10" ht="27" customHeight="1" x14ac:dyDescent="0.2">
      <c r="B61" s="4" t="s">
        <v>140</v>
      </c>
      <c r="C61" s="18" t="s">
        <v>37</v>
      </c>
      <c r="D61" s="2" t="s">
        <v>9</v>
      </c>
      <c r="E61" s="2" t="s">
        <v>5</v>
      </c>
      <c r="F61" s="5">
        <f>8.5</f>
        <v>8.5</v>
      </c>
      <c r="G61" s="5"/>
      <c r="H61" s="5"/>
      <c r="I61" s="17">
        <v>198</v>
      </c>
      <c r="J61" s="22">
        <f>I61*F61</f>
        <v>1683</v>
      </c>
    </row>
    <row r="62" spans="2:10" ht="27" customHeight="1" x14ac:dyDescent="0.2">
      <c r="B62" s="4" t="s">
        <v>141</v>
      </c>
      <c r="C62" s="18" t="s">
        <v>531</v>
      </c>
      <c r="D62" s="2" t="s">
        <v>9</v>
      </c>
      <c r="E62" s="25" t="s">
        <v>5</v>
      </c>
      <c r="F62" s="5">
        <v>3.5</v>
      </c>
      <c r="G62" s="5"/>
      <c r="H62" s="5"/>
      <c r="I62" s="14">
        <v>155</v>
      </c>
      <c r="J62" s="22">
        <f>I62*F62</f>
        <v>542.5</v>
      </c>
    </row>
    <row r="63" spans="2:10" ht="25.5" customHeight="1" x14ac:dyDescent="0.2">
      <c r="B63" s="4" t="s">
        <v>142</v>
      </c>
      <c r="C63" s="18" t="s">
        <v>16</v>
      </c>
      <c r="D63" s="2" t="s">
        <v>9</v>
      </c>
      <c r="E63" s="15" t="s">
        <v>5</v>
      </c>
      <c r="F63" s="5">
        <f>8</f>
        <v>8</v>
      </c>
      <c r="G63" s="5"/>
      <c r="H63" s="5"/>
      <c r="I63" s="14">
        <v>38.130000000000003</v>
      </c>
      <c r="J63" s="22">
        <f>SUM(J58:J62)*1.035</f>
        <v>3912.24</v>
      </c>
    </row>
    <row r="64" spans="2:10" ht="14.25" customHeight="1" x14ac:dyDescent="0.2">
      <c r="B64" s="4" t="s">
        <v>575</v>
      </c>
      <c r="C64" s="9" t="s">
        <v>32</v>
      </c>
      <c r="D64" s="2"/>
      <c r="E64" s="15"/>
      <c r="F64" s="5"/>
      <c r="G64" s="5"/>
      <c r="H64" s="5"/>
      <c r="I64" s="5"/>
      <c r="J64" s="22">
        <f>SUM(J58:J63)*1.035</f>
        <v>7961.41</v>
      </c>
    </row>
    <row r="65" spans="2:10" ht="14.25" customHeight="1" x14ac:dyDescent="0.2">
      <c r="B65" s="4" t="s">
        <v>576</v>
      </c>
      <c r="C65" s="19" t="s">
        <v>143</v>
      </c>
      <c r="D65" s="2"/>
      <c r="E65" s="2"/>
      <c r="F65" s="5"/>
      <c r="G65" s="5"/>
      <c r="H65" s="5"/>
      <c r="I65" s="5"/>
      <c r="J65" s="23">
        <f>J57+J64</f>
        <v>37696.01</v>
      </c>
    </row>
    <row r="66" spans="2:10" ht="78" customHeight="1" x14ac:dyDescent="0.2">
      <c r="B66" s="4" t="s">
        <v>144</v>
      </c>
      <c r="C66" s="7" t="s">
        <v>49</v>
      </c>
      <c r="D66" s="2" t="s">
        <v>40</v>
      </c>
      <c r="E66" s="2" t="s">
        <v>10</v>
      </c>
      <c r="F66" s="5">
        <v>1</v>
      </c>
      <c r="G66" s="5">
        <v>3.4</v>
      </c>
      <c r="H66" s="5">
        <v>3.2</v>
      </c>
      <c r="I66" s="5">
        <v>287</v>
      </c>
      <c r="J66" s="22">
        <f t="shared" ref="J66:J71" si="7">I66*H66*F66</f>
        <v>918.4</v>
      </c>
    </row>
    <row r="67" spans="2:10" ht="54" customHeight="1" x14ac:dyDescent="0.2">
      <c r="B67" s="4" t="s">
        <v>145</v>
      </c>
      <c r="C67" s="21" t="s">
        <v>35</v>
      </c>
      <c r="D67" s="13" t="s">
        <v>50</v>
      </c>
      <c r="E67" s="2" t="s">
        <v>10</v>
      </c>
      <c r="F67" s="5">
        <v>1</v>
      </c>
      <c r="G67" s="5">
        <v>4</v>
      </c>
      <c r="H67" s="5">
        <v>70.5</v>
      </c>
      <c r="I67" s="5">
        <v>308</v>
      </c>
      <c r="J67" s="22">
        <f t="shared" si="7"/>
        <v>21714</v>
      </c>
    </row>
    <row r="68" spans="2:10" ht="65.25" customHeight="1" x14ac:dyDescent="0.2">
      <c r="B68" s="4" t="s">
        <v>146</v>
      </c>
      <c r="C68" s="10" t="s">
        <v>568</v>
      </c>
      <c r="D68" s="24" t="s">
        <v>17</v>
      </c>
      <c r="E68" s="25" t="s">
        <v>10</v>
      </c>
      <c r="F68" s="26">
        <v>1</v>
      </c>
      <c r="G68" s="26">
        <v>3</v>
      </c>
      <c r="H68" s="5">
        <f>19.6*0.5</f>
        <v>9.8000000000000007</v>
      </c>
      <c r="I68" s="5">
        <v>273</v>
      </c>
      <c r="J68" s="22">
        <f t="shared" si="7"/>
        <v>2675.4</v>
      </c>
    </row>
    <row r="69" spans="2:10" ht="27" customHeight="1" x14ac:dyDescent="0.2">
      <c r="B69" s="4" t="s">
        <v>147</v>
      </c>
      <c r="C69" s="10" t="s">
        <v>569</v>
      </c>
      <c r="D69" s="24" t="s">
        <v>52</v>
      </c>
      <c r="E69" s="25" t="s">
        <v>10</v>
      </c>
      <c r="F69" s="26">
        <v>1</v>
      </c>
      <c r="G69" s="26">
        <v>3.5</v>
      </c>
      <c r="H69" s="5">
        <f>15.7*0.5</f>
        <v>7.85</v>
      </c>
      <c r="I69" s="5">
        <v>290</v>
      </c>
      <c r="J69" s="22">
        <f t="shared" si="7"/>
        <v>2276.5</v>
      </c>
    </row>
    <row r="70" spans="2:10" ht="80.25" customHeight="1" x14ac:dyDescent="0.2">
      <c r="B70" s="4" t="s">
        <v>148</v>
      </c>
      <c r="C70" s="7" t="s">
        <v>30</v>
      </c>
      <c r="D70" s="24" t="s">
        <v>41</v>
      </c>
      <c r="E70" s="25" t="s">
        <v>10</v>
      </c>
      <c r="F70" s="26">
        <v>1</v>
      </c>
      <c r="G70" s="26">
        <v>3.4</v>
      </c>
      <c r="H70" s="5">
        <v>5.0999999999999996</v>
      </c>
      <c r="I70" s="5">
        <v>287</v>
      </c>
      <c r="J70" s="22">
        <f t="shared" si="7"/>
        <v>1463.7</v>
      </c>
    </row>
    <row r="71" spans="2:10" ht="25.5" customHeight="1" x14ac:dyDescent="0.2">
      <c r="B71" s="4" t="s">
        <v>149</v>
      </c>
      <c r="C71" s="29" t="s">
        <v>528</v>
      </c>
      <c r="D71" s="24" t="s">
        <v>529</v>
      </c>
      <c r="E71" s="12" t="s">
        <v>530</v>
      </c>
      <c r="F71" s="5">
        <f>0.5</f>
        <v>0.5</v>
      </c>
      <c r="G71" s="5">
        <v>3.3</v>
      </c>
      <c r="H71" s="5">
        <v>11.6</v>
      </c>
      <c r="I71" s="5">
        <v>283</v>
      </c>
      <c r="J71" s="22">
        <f t="shared" si="7"/>
        <v>1641.4</v>
      </c>
    </row>
    <row r="72" spans="2:10" ht="25.5" customHeight="1" x14ac:dyDescent="0.2">
      <c r="B72" s="4" t="s">
        <v>150</v>
      </c>
      <c r="C72" s="10" t="s">
        <v>28</v>
      </c>
      <c r="D72" s="24"/>
      <c r="E72" s="25" t="s">
        <v>1</v>
      </c>
      <c r="F72" s="26"/>
      <c r="G72" s="26"/>
      <c r="H72" s="5"/>
      <c r="I72" s="5"/>
      <c r="J72" s="22">
        <f>SUM(J66:J71)</f>
        <v>30689.4</v>
      </c>
    </row>
    <row r="73" spans="2:10" ht="27" customHeight="1" x14ac:dyDescent="0.2">
      <c r="B73" s="4" t="s">
        <v>151</v>
      </c>
      <c r="C73" s="18" t="s">
        <v>626</v>
      </c>
      <c r="D73" s="2" t="s">
        <v>9</v>
      </c>
      <c r="E73" s="2" t="s">
        <v>7</v>
      </c>
      <c r="F73" s="5">
        <f>10</f>
        <v>10</v>
      </c>
      <c r="G73" s="5"/>
      <c r="H73" s="5"/>
      <c r="I73" s="5">
        <v>22.38</v>
      </c>
      <c r="J73" s="22">
        <f t="shared" ref="J73:J80" si="8">I73*F73</f>
        <v>223.8</v>
      </c>
    </row>
    <row r="74" spans="2:10" ht="27" customHeight="1" x14ac:dyDescent="0.2">
      <c r="B74" s="4" t="s">
        <v>152</v>
      </c>
      <c r="C74" s="18" t="s">
        <v>6</v>
      </c>
      <c r="D74" s="2" t="s">
        <v>9</v>
      </c>
      <c r="E74" s="2" t="s">
        <v>5</v>
      </c>
      <c r="F74" s="5">
        <v>7.8</v>
      </c>
      <c r="G74" s="5"/>
      <c r="H74" s="5"/>
      <c r="I74" s="17">
        <v>67.8</v>
      </c>
      <c r="J74" s="22">
        <f t="shared" si="8"/>
        <v>528.84</v>
      </c>
    </row>
    <row r="75" spans="2:10" ht="27" customHeight="1" x14ac:dyDescent="0.2">
      <c r="B75" s="4" t="s">
        <v>153</v>
      </c>
      <c r="C75" s="18" t="s">
        <v>38</v>
      </c>
      <c r="D75" s="2" t="s">
        <v>9</v>
      </c>
      <c r="E75" s="2" t="s">
        <v>5</v>
      </c>
      <c r="F75" s="5">
        <v>2</v>
      </c>
      <c r="G75" s="5"/>
      <c r="H75" s="5"/>
      <c r="I75" s="17">
        <v>359</v>
      </c>
      <c r="J75" s="22">
        <f t="shared" si="8"/>
        <v>718</v>
      </c>
    </row>
    <row r="76" spans="2:10" ht="27" customHeight="1" x14ac:dyDescent="0.2">
      <c r="B76" s="4" t="s">
        <v>154</v>
      </c>
      <c r="C76" s="18" t="s">
        <v>37</v>
      </c>
      <c r="D76" s="2" t="s">
        <v>9</v>
      </c>
      <c r="E76" s="2" t="s">
        <v>5</v>
      </c>
      <c r="F76" s="5">
        <v>6.2</v>
      </c>
      <c r="G76" s="5"/>
      <c r="H76" s="5"/>
      <c r="I76" s="17">
        <v>198</v>
      </c>
      <c r="J76" s="22">
        <f t="shared" si="8"/>
        <v>1227.5999999999999</v>
      </c>
    </row>
    <row r="77" spans="2:10" ht="27" customHeight="1" x14ac:dyDescent="0.2">
      <c r="B77" s="4" t="s">
        <v>155</v>
      </c>
      <c r="C77" s="18" t="s">
        <v>16</v>
      </c>
      <c r="D77" s="2" t="s">
        <v>9</v>
      </c>
      <c r="E77" s="15" t="s">
        <v>5</v>
      </c>
      <c r="F77" s="5">
        <f>8</f>
        <v>8</v>
      </c>
      <c r="G77" s="5"/>
      <c r="H77" s="5"/>
      <c r="I77" s="14">
        <v>38.130000000000003</v>
      </c>
      <c r="J77" s="22">
        <f t="shared" si="8"/>
        <v>305.04000000000002</v>
      </c>
    </row>
    <row r="78" spans="2:10" ht="27" customHeight="1" x14ac:dyDescent="0.2">
      <c r="B78" s="4" t="s">
        <v>156</v>
      </c>
      <c r="C78" s="16" t="s">
        <v>803</v>
      </c>
      <c r="D78" s="2" t="s">
        <v>9</v>
      </c>
      <c r="E78" s="2" t="s">
        <v>10</v>
      </c>
      <c r="F78" s="5">
        <v>1</v>
      </c>
      <c r="G78" s="5"/>
      <c r="H78" s="5"/>
      <c r="I78" s="5">
        <v>5391.53</v>
      </c>
      <c r="J78" s="22">
        <f t="shared" si="8"/>
        <v>5391.53</v>
      </c>
    </row>
    <row r="79" spans="2:10" ht="27" customHeight="1" x14ac:dyDescent="0.2">
      <c r="B79" s="4" t="s">
        <v>570</v>
      </c>
      <c r="C79" s="16" t="s">
        <v>804</v>
      </c>
      <c r="D79" s="2" t="s">
        <v>9</v>
      </c>
      <c r="E79" s="2" t="s">
        <v>10</v>
      </c>
      <c r="F79" s="5">
        <v>1</v>
      </c>
      <c r="G79" s="5"/>
      <c r="H79" s="5"/>
      <c r="I79" s="5">
        <v>8331.36</v>
      </c>
      <c r="J79" s="22">
        <f t="shared" si="8"/>
        <v>8331.36</v>
      </c>
    </row>
    <row r="80" spans="2:10" ht="27" customHeight="1" x14ac:dyDescent="0.2">
      <c r="B80" s="4" t="s">
        <v>571</v>
      </c>
      <c r="C80" s="18" t="s">
        <v>531</v>
      </c>
      <c r="D80" s="2" t="s">
        <v>9</v>
      </c>
      <c r="E80" s="15" t="s">
        <v>5</v>
      </c>
      <c r="F80" s="5">
        <v>6.5</v>
      </c>
      <c r="G80" s="5"/>
      <c r="H80" s="5"/>
      <c r="I80" s="14">
        <v>155</v>
      </c>
      <c r="J80" s="22">
        <f t="shared" si="8"/>
        <v>1007.5</v>
      </c>
    </row>
    <row r="81" spans="2:10" ht="15" customHeight="1" x14ac:dyDescent="0.2">
      <c r="B81" s="4" t="s">
        <v>805</v>
      </c>
      <c r="C81" s="9" t="s">
        <v>32</v>
      </c>
      <c r="D81" s="2"/>
      <c r="E81" s="2"/>
      <c r="F81" s="5"/>
      <c r="G81" s="5"/>
      <c r="H81" s="5"/>
      <c r="I81" s="5"/>
      <c r="J81" s="22">
        <f>SUM(J73:J80)*1.035</f>
        <v>18354.349999999999</v>
      </c>
    </row>
    <row r="82" spans="2:10" ht="12.75" customHeight="1" x14ac:dyDescent="0.2">
      <c r="B82" s="4" t="s">
        <v>806</v>
      </c>
      <c r="C82" s="19" t="s">
        <v>157</v>
      </c>
      <c r="D82" s="2"/>
      <c r="E82" s="2"/>
      <c r="F82" s="5"/>
      <c r="G82" s="5"/>
      <c r="H82" s="5"/>
      <c r="I82" s="5"/>
      <c r="J82" s="23">
        <f>J72+J81</f>
        <v>49043.75</v>
      </c>
    </row>
    <row r="83" spans="2:10" ht="81" customHeight="1" x14ac:dyDescent="0.2">
      <c r="B83" s="4" t="s">
        <v>158</v>
      </c>
      <c r="C83" s="7" t="s">
        <v>581</v>
      </c>
      <c r="D83" s="2" t="s">
        <v>61</v>
      </c>
      <c r="E83" s="2" t="s">
        <v>10</v>
      </c>
      <c r="F83" s="5">
        <v>3</v>
      </c>
      <c r="G83" s="5">
        <v>3.4</v>
      </c>
      <c r="H83" s="5">
        <v>0.96</v>
      </c>
      <c r="I83" s="5">
        <v>287</v>
      </c>
      <c r="J83" s="22">
        <f>I83*H83*F83</f>
        <v>826.56</v>
      </c>
    </row>
    <row r="84" spans="2:10" ht="53.25" customHeight="1" x14ac:dyDescent="0.2">
      <c r="B84" s="4" t="s">
        <v>159</v>
      </c>
      <c r="C84" s="21" t="s">
        <v>584</v>
      </c>
      <c r="D84" s="13" t="s">
        <v>583</v>
      </c>
      <c r="E84" s="2" t="s">
        <v>10</v>
      </c>
      <c r="F84" s="5">
        <v>3</v>
      </c>
      <c r="G84" s="5">
        <v>3.3</v>
      </c>
      <c r="H84" s="5">
        <v>49.6</v>
      </c>
      <c r="I84" s="5">
        <v>283</v>
      </c>
      <c r="J84" s="22">
        <f>I84*H84*F84</f>
        <v>42110.400000000001</v>
      </c>
    </row>
    <row r="85" spans="2:10" ht="69" customHeight="1" x14ac:dyDescent="0.2">
      <c r="B85" s="4" t="s">
        <v>160</v>
      </c>
      <c r="C85" s="10" t="s">
        <v>582</v>
      </c>
      <c r="D85" s="24" t="s">
        <v>526</v>
      </c>
      <c r="E85" s="25" t="s">
        <v>10</v>
      </c>
      <c r="F85" s="26">
        <v>1</v>
      </c>
      <c r="G85" s="26">
        <v>3</v>
      </c>
      <c r="H85" s="5">
        <f>13.5*0.5</f>
        <v>6.75</v>
      </c>
      <c r="I85" s="5">
        <v>273</v>
      </c>
      <c r="J85" s="22">
        <f>I85*H85*F85</f>
        <v>1842.75</v>
      </c>
    </row>
    <row r="86" spans="2:10" ht="76.5" customHeight="1" x14ac:dyDescent="0.2">
      <c r="B86" s="4" t="s">
        <v>161</v>
      </c>
      <c r="C86" s="7" t="s">
        <v>30</v>
      </c>
      <c r="D86" s="24" t="s">
        <v>62</v>
      </c>
      <c r="E86" s="25" t="s">
        <v>10</v>
      </c>
      <c r="F86" s="26">
        <v>3</v>
      </c>
      <c r="G86" s="26">
        <v>3.4</v>
      </c>
      <c r="H86" s="5">
        <v>1.3</v>
      </c>
      <c r="I86" s="5">
        <v>287</v>
      </c>
      <c r="J86" s="22">
        <f>I86*H86*F86</f>
        <v>1119.3</v>
      </c>
    </row>
    <row r="87" spans="2:10" ht="28.5" customHeight="1" x14ac:dyDescent="0.2">
      <c r="B87" s="4" t="s">
        <v>162</v>
      </c>
      <c r="C87" s="29" t="s">
        <v>528</v>
      </c>
      <c r="D87" s="24" t="s">
        <v>529</v>
      </c>
      <c r="E87" s="12" t="s">
        <v>530</v>
      </c>
      <c r="F87" s="5">
        <f>0.3*3</f>
        <v>0.9</v>
      </c>
      <c r="G87" s="5">
        <v>3.3</v>
      </c>
      <c r="H87" s="5">
        <v>11.6</v>
      </c>
      <c r="I87" s="5">
        <v>283</v>
      </c>
      <c r="J87" s="22">
        <f>I87*H87*F87</f>
        <v>2954.52</v>
      </c>
    </row>
    <row r="88" spans="2:10" ht="24" customHeight="1" x14ac:dyDescent="0.2">
      <c r="B88" s="4" t="s">
        <v>163</v>
      </c>
      <c r="C88" s="10" t="s">
        <v>28</v>
      </c>
      <c r="D88" s="24"/>
      <c r="E88" s="25" t="s">
        <v>1</v>
      </c>
      <c r="F88" s="26"/>
      <c r="G88" s="26"/>
      <c r="H88" s="5"/>
      <c r="I88" s="5"/>
      <c r="J88" s="22">
        <f>SUM(J83:J87)</f>
        <v>48853.53</v>
      </c>
    </row>
    <row r="89" spans="2:10" ht="27" customHeight="1" x14ac:dyDescent="0.2">
      <c r="B89" s="4" t="s">
        <v>164</v>
      </c>
      <c r="C89" s="18" t="s">
        <v>626</v>
      </c>
      <c r="D89" s="2" t="s">
        <v>9</v>
      </c>
      <c r="E89" s="2" t="s">
        <v>7</v>
      </c>
      <c r="F89" s="5">
        <f>3*2.5</f>
        <v>7.5</v>
      </c>
      <c r="G89" s="5"/>
      <c r="H89" s="5"/>
      <c r="I89" s="5">
        <v>22.38</v>
      </c>
      <c r="J89" s="22">
        <f t="shared" ref="J89:J94" si="9">I89*F89</f>
        <v>167.85</v>
      </c>
    </row>
    <row r="90" spans="2:10" ht="27" customHeight="1" x14ac:dyDescent="0.2">
      <c r="B90" s="4" t="s">
        <v>165</v>
      </c>
      <c r="C90" s="18" t="s">
        <v>6</v>
      </c>
      <c r="D90" s="2" t="s">
        <v>9</v>
      </c>
      <c r="E90" s="2" t="s">
        <v>5</v>
      </c>
      <c r="F90" s="5">
        <f>2.8*3</f>
        <v>8.4</v>
      </c>
      <c r="G90" s="5"/>
      <c r="H90" s="5"/>
      <c r="I90" s="17">
        <v>67.8</v>
      </c>
      <c r="J90" s="22">
        <f t="shared" si="9"/>
        <v>569.52</v>
      </c>
    </row>
    <row r="91" spans="2:10" ht="27" customHeight="1" x14ac:dyDescent="0.2">
      <c r="B91" s="4" t="s">
        <v>166</v>
      </c>
      <c r="C91" s="18" t="s">
        <v>38</v>
      </c>
      <c r="D91" s="2" t="s">
        <v>9</v>
      </c>
      <c r="E91" s="2" t="s">
        <v>5</v>
      </c>
      <c r="F91" s="5">
        <f>0.9*3</f>
        <v>2.7</v>
      </c>
      <c r="G91" s="5"/>
      <c r="H91" s="5"/>
      <c r="I91" s="17">
        <v>359</v>
      </c>
      <c r="J91" s="22">
        <f t="shared" si="9"/>
        <v>969.3</v>
      </c>
    </row>
    <row r="92" spans="2:10" ht="27" customHeight="1" x14ac:dyDescent="0.2">
      <c r="B92" s="4" t="s">
        <v>167</v>
      </c>
      <c r="C92" s="18" t="s">
        <v>37</v>
      </c>
      <c r="D92" s="2" t="s">
        <v>9</v>
      </c>
      <c r="E92" s="2" t="s">
        <v>5</v>
      </c>
      <c r="F92" s="5">
        <f>2.3*3</f>
        <v>6.9</v>
      </c>
      <c r="G92" s="5"/>
      <c r="H92" s="5"/>
      <c r="I92" s="17">
        <v>198</v>
      </c>
      <c r="J92" s="22">
        <f t="shared" si="9"/>
        <v>1366.2</v>
      </c>
    </row>
    <row r="93" spans="2:10" ht="27" customHeight="1" x14ac:dyDescent="0.2">
      <c r="B93" s="4" t="s">
        <v>168</v>
      </c>
      <c r="C93" s="18" t="s">
        <v>16</v>
      </c>
      <c r="D93" s="2" t="s">
        <v>9</v>
      </c>
      <c r="E93" s="15" t="s">
        <v>5</v>
      </c>
      <c r="F93" s="5">
        <f>1.5*3</f>
        <v>4.5</v>
      </c>
      <c r="G93" s="5"/>
      <c r="H93" s="5"/>
      <c r="I93" s="14">
        <v>38.130000000000003</v>
      </c>
      <c r="J93" s="22">
        <f t="shared" si="9"/>
        <v>171.59</v>
      </c>
    </row>
    <row r="94" spans="2:10" ht="27" customHeight="1" x14ac:dyDescent="0.2">
      <c r="B94" s="4" t="s">
        <v>169</v>
      </c>
      <c r="C94" s="18" t="s">
        <v>531</v>
      </c>
      <c r="D94" s="2" t="s">
        <v>9</v>
      </c>
      <c r="E94" s="25" t="s">
        <v>5</v>
      </c>
      <c r="F94" s="5">
        <v>7.5</v>
      </c>
      <c r="G94" s="5"/>
      <c r="H94" s="5"/>
      <c r="I94" s="14">
        <v>155</v>
      </c>
      <c r="J94" s="22">
        <f t="shared" si="9"/>
        <v>1162.5</v>
      </c>
    </row>
    <row r="95" spans="2:10" ht="15" customHeight="1" x14ac:dyDescent="0.2">
      <c r="B95" s="4" t="s">
        <v>170</v>
      </c>
      <c r="C95" s="9" t="s">
        <v>32</v>
      </c>
      <c r="D95" s="2"/>
      <c r="E95" s="2"/>
      <c r="F95" s="5"/>
      <c r="G95" s="5"/>
      <c r="H95" s="5"/>
      <c r="I95" s="5"/>
      <c r="J95" s="22">
        <f>SUM(J89:J94)*1.035</f>
        <v>4561.2</v>
      </c>
    </row>
    <row r="96" spans="2:10" ht="15" customHeight="1" x14ac:dyDescent="0.2">
      <c r="B96" s="4" t="s">
        <v>585</v>
      </c>
      <c r="C96" s="19" t="s">
        <v>171</v>
      </c>
      <c r="D96" s="2"/>
      <c r="E96" s="2"/>
      <c r="F96" s="5"/>
      <c r="G96" s="5"/>
      <c r="H96" s="5"/>
      <c r="I96" s="5"/>
      <c r="J96" s="23">
        <f>J95+J88</f>
        <v>53414.73</v>
      </c>
    </row>
    <row r="97" spans="2:10" ht="79.5" customHeight="1" x14ac:dyDescent="0.2">
      <c r="B97" s="4" t="s">
        <v>172</v>
      </c>
      <c r="C97" s="7" t="s">
        <v>588</v>
      </c>
      <c r="D97" s="2" t="s">
        <v>46</v>
      </c>
      <c r="E97" s="2" t="s">
        <v>10</v>
      </c>
      <c r="F97" s="5">
        <v>1</v>
      </c>
      <c r="G97" s="5">
        <v>3.4</v>
      </c>
      <c r="H97" s="5">
        <v>2.2999999999999998</v>
      </c>
      <c r="I97" s="5">
        <v>287</v>
      </c>
      <c r="J97" s="22">
        <f t="shared" ref="J97:J102" si="10">I97*H97*F97</f>
        <v>660.1</v>
      </c>
    </row>
    <row r="98" spans="2:10" ht="53.25" customHeight="1" x14ac:dyDescent="0.2">
      <c r="B98" s="4" t="s">
        <v>173</v>
      </c>
      <c r="C98" s="21" t="s">
        <v>35</v>
      </c>
      <c r="D98" s="13" t="s">
        <v>74</v>
      </c>
      <c r="E98" s="2" t="s">
        <v>10</v>
      </c>
      <c r="F98" s="5">
        <v>1</v>
      </c>
      <c r="G98" s="5">
        <v>4</v>
      </c>
      <c r="H98" s="5">
        <v>68.8</v>
      </c>
      <c r="I98" s="5">
        <v>308</v>
      </c>
      <c r="J98" s="22">
        <f t="shared" si="10"/>
        <v>21190.400000000001</v>
      </c>
    </row>
    <row r="99" spans="2:10" ht="66.75" customHeight="1" x14ac:dyDescent="0.2">
      <c r="B99" s="4" t="s">
        <v>174</v>
      </c>
      <c r="C99" s="10" t="s">
        <v>580</v>
      </c>
      <c r="D99" s="24" t="s">
        <v>22</v>
      </c>
      <c r="E99" s="25" t="s">
        <v>10</v>
      </c>
      <c r="F99" s="26">
        <v>1</v>
      </c>
      <c r="G99" s="26">
        <v>3</v>
      </c>
      <c r="H99" s="5">
        <f>16.7*0.5</f>
        <v>8.35</v>
      </c>
      <c r="I99" s="5">
        <v>273</v>
      </c>
      <c r="J99" s="22">
        <f t="shared" si="10"/>
        <v>2279.5500000000002</v>
      </c>
    </row>
    <row r="100" spans="2:10" ht="29.25" customHeight="1" x14ac:dyDescent="0.2">
      <c r="B100" s="4" t="s">
        <v>175</v>
      </c>
      <c r="C100" s="10" t="s">
        <v>589</v>
      </c>
      <c r="D100" s="24" t="s">
        <v>75</v>
      </c>
      <c r="E100" s="25" t="s">
        <v>10</v>
      </c>
      <c r="F100" s="26">
        <v>1</v>
      </c>
      <c r="G100" s="26">
        <v>3.5</v>
      </c>
      <c r="H100" s="5">
        <f>15.5*0.5</f>
        <v>7.75</v>
      </c>
      <c r="I100" s="5">
        <v>290</v>
      </c>
      <c r="J100" s="22">
        <f t="shared" si="10"/>
        <v>2247.5</v>
      </c>
    </row>
    <row r="101" spans="2:10" ht="81" customHeight="1" x14ac:dyDescent="0.2">
      <c r="B101" s="4" t="s">
        <v>176</v>
      </c>
      <c r="C101" s="7" t="s">
        <v>30</v>
      </c>
      <c r="D101" s="24" t="s">
        <v>47</v>
      </c>
      <c r="E101" s="25" t="s">
        <v>10</v>
      </c>
      <c r="F101" s="26">
        <v>1</v>
      </c>
      <c r="G101" s="26">
        <v>3.4</v>
      </c>
      <c r="H101" s="5">
        <v>3.7</v>
      </c>
      <c r="I101" s="5">
        <v>287</v>
      </c>
      <c r="J101" s="22">
        <f t="shared" si="10"/>
        <v>1061.9000000000001</v>
      </c>
    </row>
    <row r="102" spans="2:10" ht="27.75" customHeight="1" x14ac:dyDescent="0.2">
      <c r="B102" s="4" t="s">
        <v>177</v>
      </c>
      <c r="C102" s="29" t="s">
        <v>528</v>
      </c>
      <c r="D102" s="24" t="s">
        <v>529</v>
      </c>
      <c r="E102" s="12" t="s">
        <v>530</v>
      </c>
      <c r="F102" s="5">
        <f>0.5</f>
        <v>0.5</v>
      </c>
      <c r="G102" s="5">
        <v>3.3</v>
      </c>
      <c r="H102" s="5">
        <v>11.6</v>
      </c>
      <c r="I102" s="5">
        <v>283</v>
      </c>
      <c r="J102" s="22">
        <f t="shared" si="10"/>
        <v>1641.4</v>
      </c>
    </row>
    <row r="103" spans="2:10" ht="24" customHeight="1" x14ac:dyDescent="0.2">
      <c r="B103" s="4" t="s">
        <v>178</v>
      </c>
      <c r="C103" s="10" t="s">
        <v>28</v>
      </c>
      <c r="D103" s="24"/>
      <c r="E103" s="25" t="s">
        <v>1</v>
      </c>
      <c r="F103" s="26"/>
      <c r="G103" s="26"/>
      <c r="H103" s="5"/>
      <c r="I103" s="5"/>
      <c r="J103" s="22">
        <f>SUM(J97:J102)</f>
        <v>29080.85</v>
      </c>
    </row>
    <row r="104" spans="2:10" ht="27" customHeight="1" x14ac:dyDescent="0.2">
      <c r="B104" s="4" t="s">
        <v>179</v>
      </c>
      <c r="C104" s="18" t="s">
        <v>626</v>
      </c>
      <c r="D104" s="2" t="s">
        <v>9</v>
      </c>
      <c r="E104" s="2" t="s">
        <v>7</v>
      </c>
      <c r="F104" s="5">
        <f>10</f>
        <v>10</v>
      </c>
      <c r="G104" s="5"/>
      <c r="H104" s="5"/>
      <c r="I104" s="5">
        <v>22.38</v>
      </c>
      <c r="J104" s="22">
        <f t="shared" ref="J104:J111" si="11">I104*F104</f>
        <v>223.8</v>
      </c>
    </row>
    <row r="105" spans="2:10" ht="27" customHeight="1" x14ac:dyDescent="0.2">
      <c r="B105" s="4" t="s">
        <v>180</v>
      </c>
      <c r="C105" s="18" t="s">
        <v>6</v>
      </c>
      <c r="D105" s="2" t="s">
        <v>9</v>
      </c>
      <c r="E105" s="2" t="s">
        <v>5</v>
      </c>
      <c r="F105" s="5">
        <f>6.2</f>
        <v>6.2</v>
      </c>
      <c r="G105" s="5"/>
      <c r="H105" s="5"/>
      <c r="I105" s="17">
        <v>67.8</v>
      </c>
      <c r="J105" s="22">
        <f t="shared" si="11"/>
        <v>420.36</v>
      </c>
    </row>
    <row r="106" spans="2:10" ht="27" customHeight="1" x14ac:dyDescent="0.2">
      <c r="B106" s="4" t="s">
        <v>181</v>
      </c>
      <c r="C106" s="18" t="s">
        <v>38</v>
      </c>
      <c r="D106" s="2" t="s">
        <v>9</v>
      </c>
      <c r="E106" s="2" t="s">
        <v>5</v>
      </c>
      <c r="F106" s="5">
        <v>1.5</v>
      </c>
      <c r="G106" s="5"/>
      <c r="H106" s="5"/>
      <c r="I106" s="17">
        <v>359</v>
      </c>
      <c r="J106" s="22">
        <f t="shared" si="11"/>
        <v>538.5</v>
      </c>
    </row>
    <row r="107" spans="2:10" ht="27" customHeight="1" x14ac:dyDescent="0.2">
      <c r="B107" s="4" t="s">
        <v>182</v>
      </c>
      <c r="C107" s="18" t="s">
        <v>37</v>
      </c>
      <c r="D107" s="2" t="s">
        <v>9</v>
      </c>
      <c r="E107" s="2" t="s">
        <v>5</v>
      </c>
      <c r="F107" s="5">
        <f>2.8</f>
        <v>2.8</v>
      </c>
      <c r="G107" s="5"/>
      <c r="H107" s="5"/>
      <c r="I107" s="17">
        <v>198</v>
      </c>
      <c r="J107" s="22">
        <f t="shared" si="11"/>
        <v>554.4</v>
      </c>
    </row>
    <row r="108" spans="2:10" ht="27" customHeight="1" x14ac:dyDescent="0.2">
      <c r="B108" s="4" t="s">
        <v>183</v>
      </c>
      <c r="C108" s="18" t="s">
        <v>816</v>
      </c>
      <c r="D108" s="2" t="s">
        <v>9</v>
      </c>
      <c r="E108" s="2" t="s">
        <v>10</v>
      </c>
      <c r="F108" s="5">
        <v>1</v>
      </c>
      <c r="G108" s="5"/>
      <c r="H108" s="5"/>
      <c r="I108" s="26">
        <v>8898.31</v>
      </c>
      <c r="J108" s="22">
        <f t="shared" si="11"/>
        <v>8898.31</v>
      </c>
    </row>
    <row r="109" spans="2:10" ht="27" customHeight="1" x14ac:dyDescent="0.2">
      <c r="B109" s="4" t="s">
        <v>184</v>
      </c>
      <c r="C109" s="18" t="s">
        <v>813</v>
      </c>
      <c r="D109" s="2" t="s">
        <v>9</v>
      </c>
      <c r="E109" s="2" t="s">
        <v>10</v>
      </c>
      <c r="F109" s="5">
        <v>1</v>
      </c>
      <c r="G109" s="5"/>
      <c r="H109" s="5"/>
      <c r="I109" s="17">
        <v>2745.77</v>
      </c>
      <c r="J109" s="22">
        <f t="shared" si="11"/>
        <v>2745.77</v>
      </c>
    </row>
    <row r="110" spans="2:10" ht="27" customHeight="1" x14ac:dyDescent="0.2">
      <c r="B110" s="4" t="s">
        <v>586</v>
      </c>
      <c r="C110" s="18" t="s">
        <v>16</v>
      </c>
      <c r="D110" s="2" t="s">
        <v>9</v>
      </c>
      <c r="E110" s="15" t="s">
        <v>5</v>
      </c>
      <c r="F110" s="5">
        <f>8</f>
        <v>8</v>
      </c>
      <c r="G110" s="5"/>
      <c r="H110" s="5"/>
      <c r="I110" s="14">
        <v>38.130000000000003</v>
      </c>
      <c r="J110" s="22">
        <f t="shared" si="11"/>
        <v>305.04000000000002</v>
      </c>
    </row>
    <row r="111" spans="2:10" ht="27" customHeight="1" x14ac:dyDescent="0.2">
      <c r="B111" s="4" t="s">
        <v>184</v>
      </c>
      <c r="C111" s="18" t="s">
        <v>531</v>
      </c>
      <c r="D111" s="2" t="s">
        <v>9</v>
      </c>
      <c r="E111" s="15" t="s">
        <v>5</v>
      </c>
      <c r="F111" s="5">
        <v>4.8</v>
      </c>
      <c r="G111" s="5"/>
      <c r="H111" s="5"/>
      <c r="I111" s="14">
        <v>155</v>
      </c>
      <c r="J111" s="22">
        <f t="shared" si="11"/>
        <v>744</v>
      </c>
    </row>
    <row r="112" spans="2:10" ht="14.25" customHeight="1" x14ac:dyDescent="0.2">
      <c r="B112" s="4" t="s">
        <v>586</v>
      </c>
      <c r="C112" s="9" t="s">
        <v>32</v>
      </c>
      <c r="D112" s="2"/>
      <c r="E112" s="2"/>
      <c r="F112" s="5"/>
      <c r="G112" s="5"/>
      <c r="H112" s="5"/>
      <c r="I112" s="5"/>
      <c r="J112" s="22">
        <f>SUM(J104:J111)*1.035</f>
        <v>14935.24</v>
      </c>
    </row>
    <row r="113" spans="2:10" ht="14.25" customHeight="1" x14ac:dyDescent="0.2">
      <c r="B113" s="4" t="s">
        <v>587</v>
      </c>
      <c r="C113" s="19" t="s">
        <v>185</v>
      </c>
      <c r="D113" s="2"/>
      <c r="E113" s="2"/>
      <c r="F113" s="5"/>
      <c r="G113" s="5"/>
      <c r="H113" s="5"/>
      <c r="I113" s="5"/>
      <c r="J113" s="23">
        <f>J112+J103</f>
        <v>44016.09</v>
      </c>
    </row>
    <row r="114" spans="2:10" ht="81.75" customHeight="1" x14ac:dyDescent="0.2">
      <c r="B114" s="4" t="s">
        <v>186</v>
      </c>
      <c r="C114" s="7" t="s">
        <v>590</v>
      </c>
      <c r="D114" s="2" t="s">
        <v>40</v>
      </c>
      <c r="E114" s="2" t="s">
        <v>10</v>
      </c>
      <c r="F114" s="5">
        <v>2</v>
      </c>
      <c r="G114" s="5">
        <v>3.4</v>
      </c>
      <c r="H114" s="5">
        <v>3.2</v>
      </c>
      <c r="I114" s="5">
        <v>287</v>
      </c>
      <c r="J114" s="22">
        <f t="shared" ref="J114:J119" si="12">I114*H114*F114</f>
        <v>1836.8</v>
      </c>
    </row>
    <row r="115" spans="2:10" ht="55.5" customHeight="1" x14ac:dyDescent="0.2">
      <c r="B115" s="4" t="s">
        <v>187</v>
      </c>
      <c r="C115" s="21" t="s">
        <v>35</v>
      </c>
      <c r="D115" s="13" t="s">
        <v>58</v>
      </c>
      <c r="E115" s="2" t="s">
        <v>10</v>
      </c>
      <c r="F115" s="5">
        <v>2</v>
      </c>
      <c r="G115" s="5">
        <v>4</v>
      </c>
      <c r="H115" s="5">
        <v>75.7</v>
      </c>
      <c r="I115" s="5">
        <v>308</v>
      </c>
      <c r="J115" s="22">
        <f t="shared" si="12"/>
        <v>46631.199999999997</v>
      </c>
    </row>
    <row r="116" spans="2:10" ht="64.5" customHeight="1" x14ac:dyDescent="0.2">
      <c r="B116" s="4" t="s">
        <v>188</v>
      </c>
      <c r="C116" s="10" t="s">
        <v>568</v>
      </c>
      <c r="D116" s="24" t="s">
        <v>17</v>
      </c>
      <c r="E116" s="25" t="s">
        <v>10</v>
      </c>
      <c r="F116" s="26">
        <v>2</v>
      </c>
      <c r="G116" s="26">
        <v>3</v>
      </c>
      <c r="H116" s="5">
        <f>19.6*0.5</f>
        <v>9.8000000000000007</v>
      </c>
      <c r="I116" s="5">
        <v>273</v>
      </c>
      <c r="J116" s="22">
        <f t="shared" si="12"/>
        <v>5350.8</v>
      </c>
    </row>
    <row r="117" spans="2:10" ht="27" customHeight="1" x14ac:dyDescent="0.2">
      <c r="B117" s="4" t="s">
        <v>189</v>
      </c>
      <c r="C117" s="10" t="s">
        <v>591</v>
      </c>
      <c r="D117" s="24" t="s">
        <v>59</v>
      </c>
      <c r="E117" s="25" t="s">
        <v>10</v>
      </c>
      <c r="F117" s="26">
        <v>2</v>
      </c>
      <c r="G117" s="26">
        <v>3.5</v>
      </c>
      <c r="H117" s="5">
        <f>16.5*0.5</f>
        <v>8.25</v>
      </c>
      <c r="I117" s="5">
        <v>290</v>
      </c>
      <c r="J117" s="22">
        <f t="shared" si="12"/>
        <v>4785</v>
      </c>
    </row>
    <row r="118" spans="2:10" ht="78" customHeight="1" x14ac:dyDescent="0.2">
      <c r="B118" s="4" t="s">
        <v>190</v>
      </c>
      <c r="C118" s="7" t="s">
        <v>30</v>
      </c>
      <c r="D118" s="24" t="s">
        <v>41</v>
      </c>
      <c r="E118" s="25" t="s">
        <v>10</v>
      </c>
      <c r="F118" s="26">
        <v>2</v>
      </c>
      <c r="G118" s="26">
        <v>3.4</v>
      </c>
      <c r="H118" s="5">
        <v>5.0999999999999996</v>
      </c>
      <c r="I118" s="5">
        <v>287</v>
      </c>
      <c r="J118" s="22">
        <f t="shared" si="12"/>
        <v>2927.4</v>
      </c>
    </row>
    <row r="119" spans="2:10" ht="30.75" customHeight="1" x14ac:dyDescent="0.2">
      <c r="B119" s="4" t="s">
        <v>191</v>
      </c>
      <c r="C119" s="29" t="s">
        <v>528</v>
      </c>
      <c r="D119" s="24" t="s">
        <v>529</v>
      </c>
      <c r="E119" s="12" t="s">
        <v>530</v>
      </c>
      <c r="F119" s="5">
        <f>0.5*2</f>
        <v>1</v>
      </c>
      <c r="G119" s="5">
        <v>3.3</v>
      </c>
      <c r="H119" s="5">
        <v>11.6</v>
      </c>
      <c r="I119" s="5">
        <v>283</v>
      </c>
      <c r="J119" s="22">
        <f t="shared" si="12"/>
        <v>3282.8</v>
      </c>
    </row>
    <row r="120" spans="2:10" ht="25.5" customHeight="1" x14ac:dyDescent="0.2">
      <c r="B120" s="4" t="s">
        <v>192</v>
      </c>
      <c r="C120" s="10" t="s">
        <v>28</v>
      </c>
      <c r="D120" s="24"/>
      <c r="E120" s="25" t="s">
        <v>1</v>
      </c>
      <c r="F120" s="26"/>
      <c r="G120" s="26"/>
      <c r="H120" s="5"/>
      <c r="I120" s="5"/>
      <c r="J120" s="22">
        <f>SUM(J114:J119)</f>
        <v>64814</v>
      </c>
    </row>
    <row r="121" spans="2:10" ht="27" customHeight="1" x14ac:dyDescent="0.2">
      <c r="B121" s="4" t="s">
        <v>193</v>
      </c>
      <c r="C121" s="18" t="s">
        <v>626</v>
      </c>
      <c r="D121" s="2" t="s">
        <v>9</v>
      </c>
      <c r="E121" s="2" t="s">
        <v>7</v>
      </c>
      <c r="F121" s="5">
        <f>10*2</f>
        <v>20</v>
      </c>
      <c r="G121" s="5"/>
      <c r="H121" s="5"/>
      <c r="I121" s="5">
        <v>22.38</v>
      </c>
      <c r="J121" s="22">
        <f t="shared" ref="J121:J128" si="13">I121*F121</f>
        <v>447.6</v>
      </c>
    </row>
    <row r="122" spans="2:10" ht="27" customHeight="1" x14ac:dyDescent="0.2">
      <c r="B122" s="4" t="s">
        <v>194</v>
      </c>
      <c r="C122" s="18" t="s">
        <v>6</v>
      </c>
      <c r="D122" s="2" t="s">
        <v>9</v>
      </c>
      <c r="E122" s="2" t="s">
        <v>5</v>
      </c>
      <c r="F122" s="5">
        <f>6.2*2</f>
        <v>12.4</v>
      </c>
      <c r="G122" s="5"/>
      <c r="H122" s="5"/>
      <c r="I122" s="17">
        <v>67.8</v>
      </c>
      <c r="J122" s="22">
        <f t="shared" si="13"/>
        <v>840.72</v>
      </c>
    </row>
    <row r="123" spans="2:10" ht="27" customHeight="1" x14ac:dyDescent="0.2">
      <c r="B123" s="4" t="s">
        <v>195</v>
      </c>
      <c r="C123" s="18" t="s">
        <v>38</v>
      </c>
      <c r="D123" s="2" t="s">
        <v>9</v>
      </c>
      <c r="E123" s="2" t="s">
        <v>5</v>
      </c>
      <c r="F123" s="5">
        <f>1.5*2</f>
        <v>3</v>
      </c>
      <c r="G123" s="5"/>
      <c r="H123" s="5"/>
      <c r="I123" s="17">
        <v>359</v>
      </c>
      <c r="J123" s="22">
        <f t="shared" si="13"/>
        <v>1077</v>
      </c>
    </row>
    <row r="124" spans="2:10" ht="27" customHeight="1" x14ac:dyDescent="0.2">
      <c r="B124" s="4" t="s">
        <v>196</v>
      </c>
      <c r="C124" s="18" t="s">
        <v>37</v>
      </c>
      <c r="D124" s="2" t="s">
        <v>9</v>
      </c>
      <c r="E124" s="2" t="s">
        <v>5</v>
      </c>
      <c r="F124" s="5">
        <f>2.8*2</f>
        <v>5.6</v>
      </c>
      <c r="G124" s="5"/>
      <c r="H124" s="5"/>
      <c r="I124" s="17">
        <v>198</v>
      </c>
      <c r="J124" s="22">
        <f t="shared" si="13"/>
        <v>1108.8</v>
      </c>
    </row>
    <row r="125" spans="2:10" ht="27" customHeight="1" x14ac:dyDescent="0.2">
      <c r="B125" s="4" t="s">
        <v>197</v>
      </c>
      <c r="C125" s="16" t="s">
        <v>803</v>
      </c>
      <c r="D125" s="2" t="s">
        <v>9</v>
      </c>
      <c r="E125" s="2" t="s">
        <v>10</v>
      </c>
      <c r="F125" s="5">
        <v>1</v>
      </c>
      <c r="G125" s="5"/>
      <c r="H125" s="5"/>
      <c r="I125" s="5">
        <v>5391.53</v>
      </c>
      <c r="J125" s="22">
        <f t="shared" si="13"/>
        <v>5391.53</v>
      </c>
    </row>
    <row r="126" spans="2:10" ht="27" customHeight="1" x14ac:dyDescent="0.2">
      <c r="B126" s="4" t="s">
        <v>198</v>
      </c>
      <c r="C126" s="16" t="s">
        <v>804</v>
      </c>
      <c r="D126" s="2" t="s">
        <v>9</v>
      </c>
      <c r="E126" s="2" t="s">
        <v>10</v>
      </c>
      <c r="F126" s="5">
        <v>1</v>
      </c>
      <c r="G126" s="5"/>
      <c r="H126" s="5"/>
      <c r="I126" s="5">
        <v>8331.36</v>
      </c>
      <c r="J126" s="22">
        <f t="shared" si="13"/>
        <v>8331.36</v>
      </c>
    </row>
    <row r="127" spans="2:10" ht="27" customHeight="1" x14ac:dyDescent="0.2">
      <c r="B127" s="4" t="s">
        <v>592</v>
      </c>
      <c r="C127" s="18" t="s">
        <v>16</v>
      </c>
      <c r="D127" s="2" t="s">
        <v>9</v>
      </c>
      <c r="E127" s="15" t="s">
        <v>5</v>
      </c>
      <c r="F127" s="5">
        <f>8*2</f>
        <v>16</v>
      </c>
      <c r="G127" s="5"/>
      <c r="H127" s="5"/>
      <c r="I127" s="14">
        <v>38.130000000000003</v>
      </c>
      <c r="J127" s="22">
        <f t="shared" si="13"/>
        <v>610.08000000000004</v>
      </c>
    </row>
    <row r="128" spans="2:10" ht="27" customHeight="1" x14ac:dyDescent="0.2">
      <c r="B128" s="4" t="s">
        <v>593</v>
      </c>
      <c r="C128" s="18" t="s">
        <v>531</v>
      </c>
      <c r="D128" s="2" t="s">
        <v>9</v>
      </c>
      <c r="E128" s="15" t="s">
        <v>5</v>
      </c>
      <c r="F128" s="5">
        <v>11.2</v>
      </c>
      <c r="G128" s="5"/>
      <c r="H128" s="5"/>
      <c r="I128" s="14">
        <v>155</v>
      </c>
      <c r="J128" s="22">
        <f t="shared" si="13"/>
        <v>1736</v>
      </c>
    </row>
    <row r="129" spans="2:10" ht="14.25" customHeight="1" x14ac:dyDescent="0.2">
      <c r="B129" s="4" t="s">
        <v>819</v>
      </c>
      <c r="C129" s="9" t="s">
        <v>32</v>
      </c>
      <c r="D129" s="2"/>
      <c r="E129" s="2"/>
      <c r="F129" s="5"/>
      <c r="G129" s="5"/>
      <c r="H129" s="5"/>
      <c r="I129" s="5"/>
      <c r="J129" s="22">
        <f>SUM(J121:J128)*1.035</f>
        <v>20227.099999999999</v>
      </c>
    </row>
    <row r="130" spans="2:10" ht="12.75" customHeight="1" x14ac:dyDescent="0.2">
      <c r="B130" s="4" t="s">
        <v>820</v>
      </c>
      <c r="C130" s="19" t="s">
        <v>213</v>
      </c>
      <c r="D130" s="2"/>
      <c r="E130" s="2"/>
      <c r="F130" s="5"/>
      <c r="G130" s="5"/>
      <c r="H130" s="5"/>
      <c r="I130" s="5"/>
      <c r="J130" s="23">
        <f>J129+J120</f>
        <v>85041.1</v>
      </c>
    </row>
    <row r="131" spans="2:10" ht="78.75" customHeight="1" x14ac:dyDescent="0.2">
      <c r="B131" s="4" t="s">
        <v>199</v>
      </c>
      <c r="C131" s="7" t="s">
        <v>69</v>
      </c>
      <c r="D131" s="2" t="s">
        <v>70</v>
      </c>
      <c r="E131" s="2" t="s">
        <v>10</v>
      </c>
      <c r="F131" s="5">
        <v>2</v>
      </c>
      <c r="G131" s="5">
        <v>3.4</v>
      </c>
      <c r="H131" s="5">
        <v>1.9</v>
      </c>
      <c r="I131" s="5">
        <v>287</v>
      </c>
      <c r="J131" s="22">
        <f t="shared" ref="J131:J136" si="14">I131*H131*F131</f>
        <v>1090.5999999999999</v>
      </c>
    </row>
    <row r="132" spans="2:10" ht="53.25" customHeight="1" x14ac:dyDescent="0.2">
      <c r="B132" s="4" t="s">
        <v>200</v>
      </c>
      <c r="C132" s="21" t="s">
        <v>35</v>
      </c>
      <c r="D132" s="13" t="s">
        <v>72</v>
      </c>
      <c r="E132" s="2" t="s">
        <v>10</v>
      </c>
      <c r="F132" s="5">
        <v>2</v>
      </c>
      <c r="G132" s="5">
        <v>4</v>
      </c>
      <c r="H132" s="5">
        <v>63.2</v>
      </c>
      <c r="I132" s="5">
        <v>308</v>
      </c>
      <c r="J132" s="22">
        <f t="shared" si="14"/>
        <v>38931.199999999997</v>
      </c>
    </row>
    <row r="133" spans="2:10" ht="69" customHeight="1" x14ac:dyDescent="0.2">
      <c r="B133" s="4" t="s">
        <v>201</v>
      </c>
      <c r="C133" s="10" t="s">
        <v>595</v>
      </c>
      <c r="D133" s="24" t="s">
        <v>22</v>
      </c>
      <c r="E133" s="25" t="s">
        <v>10</v>
      </c>
      <c r="F133" s="26">
        <v>2</v>
      </c>
      <c r="G133" s="26">
        <v>3</v>
      </c>
      <c r="H133" s="5">
        <f>16.7*0.5</f>
        <v>8.35</v>
      </c>
      <c r="I133" s="5">
        <v>273</v>
      </c>
      <c r="J133" s="22">
        <f t="shared" si="14"/>
        <v>4559.1000000000004</v>
      </c>
    </row>
    <row r="134" spans="2:10" ht="25.5" customHeight="1" x14ac:dyDescent="0.2">
      <c r="B134" s="4" t="s">
        <v>202</v>
      </c>
      <c r="C134" s="10" t="s">
        <v>594</v>
      </c>
      <c r="D134" s="24" t="s">
        <v>73</v>
      </c>
      <c r="E134" s="25" t="s">
        <v>10</v>
      </c>
      <c r="F134" s="26">
        <v>2</v>
      </c>
      <c r="G134" s="26">
        <v>3.5</v>
      </c>
      <c r="H134" s="5">
        <f>14.5*0.5</f>
        <v>7.25</v>
      </c>
      <c r="I134" s="5">
        <v>290</v>
      </c>
      <c r="J134" s="22">
        <f t="shared" si="14"/>
        <v>4205</v>
      </c>
    </row>
    <row r="135" spans="2:10" ht="78" customHeight="1" x14ac:dyDescent="0.2">
      <c r="B135" s="4" t="s">
        <v>203</v>
      </c>
      <c r="C135" s="7" t="s">
        <v>30</v>
      </c>
      <c r="D135" s="24" t="s">
        <v>71</v>
      </c>
      <c r="E135" s="25" t="s">
        <v>10</v>
      </c>
      <c r="F135" s="26">
        <v>2</v>
      </c>
      <c r="G135" s="26">
        <v>3.4</v>
      </c>
      <c r="H135" s="5">
        <v>2.9</v>
      </c>
      <c r="I135" s="5">
        <v>287</v>
      </c>
      <c r="J135" s="22">
        <f t="shared" si="14"/>
        <v>1664.6</v>
      </c>
    </row>
    <row r="136" spans="2:10" ht="25.5" customHeight="1" x14ac:dyDescent="0.2">
      <c r="B136" s="4" t="s">
        <v>204</v>
      </c>
      <c r="C136" s="29" t="s">
        <v>528</v>
      </c>
      <c r="D136" s="24" t="s">
        <v>529</v>
      </c>
      <c r="E136" s="12" t="s">
        <v>530</v>
      </c>
      <c r="F136" s="5">
        <f>0.4*2</f>
        <v>0.8</v>
      </c>
      <c r="G136" s="5">
        <v>3.3</v>
      </c>
      <c r="H136" s="5">
        <v>11.6</v>
      </c>
      <c r="I136" s="5">
        <v>283</v>
      </c>
      <c r="J136" s="22">
        <f t="shared" si="14"/>
        <v>2626.24</v>
      </c>
    </row>
    <row r="137" spans="2:10" ht="27" customHeight="1" x14ac:dyDescent="0.2">
      <c r="B137" s="4" t="s">
        <v>205</v>
      </c>
      <c r="C137" s="32" t="s">
        <v>28</v>
      </c>
      <c r="D137" s="12"/>
      <c r="E137" s="25" t="s">
        <v>1</v>
      </c>
      <c r="F137" s="33"/>
      <c r="G137" s="33"/>
      <c r="H137" s="34"/>
      <c r="I137" s="34"/>
      <c r="J137" s="22">
        <f>SUM(J131:J136)</f>
        <v>53076.74</v>
      </c>
    </row>
    <row r="138" spans="2:10" ht="27" customHeight="1" x14ac:dyDescent="0.2">
      <c r="B138" s="4" t="s">
        <v>206</v>
      </c>
      <c r="C138" s="18" t="s">
        <v>626</v>
      </c>
      <c r="D138" s="2" t="s">
        <v>9</v>
      </c>
      <c r="E138" s="2" t="s">
        <v>7</v>
      </c>
      <c r="F138" s="5">
        <f>6*2</f>
        <v>12</v>
      </c>
      <c r="G138" s="5"/>
      <c r="H138" s="5"/>
      <c r="I138" s="5">
        <v>22.38</v>
      </c>
      <c r="J138" s="22">
        <f t="shared" ref="J138:J143" si="15">I138*F138</f>
        <v>268.56</v>
      </c>
    </row>
    <row r="139" spans="2:10" ht="27" customHeight="1" x14ac:dyDescent="0.2">
      <c r="B139" s="4" t="s">
        <v>207</v>
      </c>
      <c r="C139" s="18" t="s">
        <v>6</v>
      </c>
      <c r="D139" s="2" t="s">
        <v>9</v>
      </c>
      <c r="E139" s="2" t="s">
        <v>5</v>
      </c>
      <c r="F139" s="5">
        <f>6.5*2</f>
        <v>13</v>
      </c>
      <c r="G139" s="5"/>
      <c r="H139" s="5"/>
      <c r="I139" s="17">
        <v>67.8</v>
      </c>
      <c r="J139" s="22">
        <f t="shared" si="15"/>
        <v>881.4</v>
      </c>
    </row>
    <row r="140" spans="2:10" ht="27" customHeight="1" x14ac:dyDescent="0.2">
      <c r="B140" s="4" t="s">
        <v>208</v>
      </c>
      <c r="C140" s="18" t="s">
        <v>38</v>
      </c>
      <c r="D140" s="2" t="s">
        <v>9</v>
      </c>
      <c r="E140" s="2" t="s">
        <v>5</v>
      </c>
      <c r="F140" s="5">
        <f>1.9*2</f>
        <v>3.8</v>
      </c>
      <c r="G140" s="5"/>
      <c r="H140" s="5"/>
      <c r="I140" s="17">
        <v>359</v>
      </c>
      <c r="J140" s="22">
        <f t="shared" si="15"/>
        <v>1364.2</v>
      </c>
    </row>
    <row r="141" spans="2:10" ht="27" customHeight="1" x14ac:dyDescent="0.2">
      <c r="B141" s="4" t="s">
        <v>209</v>
      </c>
      <c r="C141" s="18" t="s">
        <v>37</v>
      </c>
      <c r="D141" s="2" t="s">
        <v>9</v>
      </c>
      <c r="E141" s="2" t="s">
        <v>5</v>
      </c>
      <c r="F141" s="5">
        <f>4*2</f>
        <v>8</v>
      </c>
      <c r="G141" s="5"/>
      <c r="H141" s="5"/>
      <c r="I141" s="17">
        <v>198</v>
      </c>
      <c r="J141" s="22">
        <f t="shared" si="15"/>
        <v>1584</v>
      </c>
    </row>
    <row r="142" spans="2:10" ht="27" customHeight="1" x14ac:dyDescent="0.2">
      <c r="B142" s="4" t="s">
        <v>210</v>
      </c>
      <c r="C142" s="18" t="s">
        <v>16</v>
      </c>
      <c r="D142" s="2" t="s">
        <v>9</v>
      </c>
      <c r="E142" s="15" t="s">
        <v>5</v>
      </c>
      <c r="F142" s="5">
        <f>5*2</f>
        <v>10</v>
      </c>
      <c r="G142" s="5"/>
      <c r="H142" s="5"/>
      <c r="I142" s="14">
        <v>38.130000000000003</v>
      </c>
      <c r="J142" s="22">
        <f t="shared" si="15"/>
        <v>381.3</v>
      </c>
    </row>
    <row r="143" spans="2:10" ht="27" customHeight="1" x14ac:dyDescent="0.2">
      <c r="B143" s="4" t="s">
        <v>211</v>
      </c>
      <c r="C143" s="18" t="s">
        <v>531</v>
      </c>
      <c r="D143" s="2" t="s">
        <v>9</v>
      </c>
      <c r="E143" s="15" t="s">
        <v>5</v>
      </c>
      <c r="F143" s="5">
        <v>12</v>
      </c>
      <c r="G143" s="5"/>
      <c r="H143" s="5"/>
      <c r="I143" s="14">
        <v>155</v>
      </c>
      <c r="J143" s="22">
        <f t="shared" si="15"/>
        <v>1860</v>
      </c>
    </row>
    <row r="144" spans="2:10" ht="15" customHeight="1" x14ac:dyDescent="0.2">
      <c r="B144" s="4" t="s">
        <v>596</v>
      </c>
      <c r="C144" s="9" t="s">
        <v>32</v>
      </c>
      <c r="D144" s="2"/>
      <c r="E144" s="2"/>
      <c r="F144" s="5"/>
      <c r="G144" s="5"/>
      <c r="H144" s="5"/>
      <c r="I144" s="5"/>
      <c r="J144" s="22">
        <f>SUM(J138:J143)*1.035</f>
        <v>6561.34</v>
      </c>
    </row>
    <row r="145" spans="2:10" ht="13.5" customHeight="1" x14ac:dyDescent="0.2">
      <c r="B145" s="4" t="s">
        <v>597</v>
      </c>
      <c r="C145" s="19" t="s">
        <v>212</v>
      </c>
      <c r="D145" s="2"/>
      <c r="E145" s="2"/>
      <c r="F145" s="5"/>
      <c r="G145" s="5"/>
      <c r="H145" s="5"/>
      <c r="I145" s="5"/>
      <c r="J145" s="23">
        <f>J144+J137</f>
        <v>59638.080000000002</v>
      </c>
    </row>
    <row r="146" spans="2:10" ht="79.5" customHeight="1" x14ac:dyDescent="0.2">
      <c r="B146" s="4" t="s">
        <v>214</v>
      </c>
      <c r="C146" s="7" t="s">
        <v>600</v>
      </c>
      <c r="D146" s="2" t="s">
        <v>46</v>
      </c>
      <c r="E146" s="2" t="s">
        <v>10</v>
      </c>
      <c r="F146" s="5">
        <v>2</v>
      </c>
      <c r="G146" s="5">
        <v>3.4</v>
      </c>
      <c r="H146" s="5">
        <v>2.2999999999999998</v>
      </c>
      <c r="I146" s="5">
        <v>287</v>
      </c>
      <c r="J146" s="22">
        <f t="shared" ref="J146:J151" si="16">I146*H146*F146</f>
        <v>1320.2</v>
      </c>
    </row>
    <row r="147" spans="2:10" ht="54" customHeight="1" x14ac:dyDescent="0.2">
      <c r="B147" s="4" t="s">
        <v>215</v>
      </c>
      <c r="C147" s="21" t="s">
        <v>35</v>
      </c>
      <c r="D147" s="13" t="s">
        <v>74</v>
      </c>
      <c r="E147" s="2" t="s">
        <v>10</v>
      </c>
      <c r="F147" s="5">
        <v>2</v>
      </c>
      <c r="G147" s="5">
        <v>4</v>
      </c>
      <c r="H147" s="5">
        <v>68.8</v>
      </c>
      <c r="I147" s="5">
        <v>308</v>
      </c>
      <c r="J147" s="22">
        <f t="shared" si="16"/>
        <v>42380.800000000003</v>
      </c>
    </row>
    <row r="148" spans="2:10" ht="68.25" customHeight="1" x14ac:dyDescent="0.2">
      <c r="B148" s="4" t="s">
        <v>216</v>
      </c>
      <c r="C148" s="10" t="s">
        <v>601</v>
      </c>
      <c r="D148" s="24" t="s">
        <v>22</v>
      </c>
      <c r="E148" s="25" t="s">
        <v>10</v>
      </c>
      <c r="F148" s="26">
        <v>2</v>
      </c>
      <c r="G148" s="26">
        <v>3</v>
      </c>
      <c r="H148" s="5">
        <f>16.7*0.5</f>
        <v>8.35</v>
      </c>
      <c r="I148" s="5">
        <v>273</v>
      </c>
      <c r="J148" s="22">
        <f t="shared" si="16"/>
        <v>4559.1000000000004</v>
      </c>
    </row>
    <row r="149" spans="2:10" ht="27" customHeight="1" x14ac:dyDescent="0.2">
      <c r="B149" s="4" t="s">
        <v>217</v>
      </c>
      <c r="C149" s="10" t="s">
        <v>602</v>
      </c>
      <c r="D149" s="24" t="s">
        <v>21</v>
      </c>
      <c r="E149" s="25" t="s">
        <v>10</v>
      </c>
      <c r="F149" s="26">
        <v>2</v>
      </c>
      <c r="G149" s="26">
        <v>3.5</v>
      </c>
      <c r="H149" s="5">
        <f>15.5*0.5</f>
        <v>7.75</v>
      </c>
      <c r="I149" s="5">
        <v>290</v>
      </c>
      <c r="J149" s="22">
        <f t="shared" si="16"/>
        <v>4495</v>
      </c>
    </row>
    <row r="150" spans="2:10" ht="78.75" customHeight="1" x14ac:dyDescent="0.2">
      <c r="B150" s="4" t="s">
        <v>218</v>
      </c>
      <c r="C150" s="7" t="s">
        <v>30</v>
      </c>
      <c r="D150" s="24" t="s">
        <v>47</v>
      </c>
      <c r="E150" s="25" t="s">
        <v>10</v>
      </c>
      <c r="F150" s="26">
        <v>2</v>
      </c>
      <c r="G150" s="26">
        <v>3.4</v>
      </c>
      <c r="H150" s="5">
        <v>3.7</v>
      </c>
      <c r="I150" s="5">
        <v>287</v>
      </c>
      <c r="J150" s="22">
        <f t="shared" si="16"/>
        <v>2123.8000000000002</v>
      </c>
    </row>
    <row r="151" spans="2:10" ht="27" customHeight="1" x14ac:dyDescent="0.2">
      <c r="B151" s="4" t="s">
        <v>219</v>
      </c>
      <c r="C151" s="29" t="s">
        <v>528</v>
      </c>
      <c r="D151" s="24" t="s">
        <v>529</v>
      </c>
      <c r="E151" s="12" t="s">
        <v>530</v>
      </c>
      <c r="F151" s="26">
        <f>0.4*2</f>
        <v>0.8</v>
      </c>
      <c r="G151" s="26">
        <v>3.3</v>
      </c>
      <c r="H151" s="5">
        <v>11.6</v>
      </c>
      <c r="I151" s="5">
        <v>283</v>
      </c>
      <c r="J151" s="22">
        <f t="shared" si="16"/>
        <v>2626.24</v>
      </c>
    </row>
    <row r="152" spans="2:10" ht="26.25" customHeight="1" x14ac:dyDescent="0.2">
      <c r="B152" s="4" t="s">
        <v>220</v>
      </c>
      <c r="C152" s="32" t="s">
        <v>28</v>
      </c>
      <c r="D152" s="2"/>
      <c r="E152" s="2" t="s">
        <v>1</v>
      </c>
      <c r="F152" s="5"/>
      <c r="G152" s="5"/>
      <c r="H152" s="5"/>
      <c r="I152" s="5"/>
      <c r="J152" s="22">
        <f>SUM(J146:J151)</f>
        <v>57505.14</v>
      </c>
    </row>
    <row r="153" spans="2:10" ht="27" customHeight="1" x14ac:dyDescent="0.2">
      <c r="B153" s="4" t="s">
        <v>221</v>
      </c>
      <c r="C153" s="18" t="s">
        <v>626</v>
      </c>
      <c r="D153" s="2" t="s">
        <v>9</v>
      </c>
      <c r="E153" s="2" t="s">
        <v>7</v>
      </c>
      <c r="F153" s="5">
        <f>10*2</f>
        <v>20</v>
      </c>
      <c r="G153" s="5"/>
      <c r="H153" s="5"/>
      <c r="I153" s="5">
        <v>22.38</v>
      </c>
      <c r="J153" s="22">
        <f t="shared" ref="J153:J158" si="17">I153*F153</f>
        <v>447.6</v>
      </c>
    </row>
    <row r="154" spans="2:10" ht="27" customHeight="1" x14ac:dyDescent="0.2">
      <c r="B154" s="4" t="s">
        <v>222</v>
      </c>
      <c r="C154" s="18" t="s">
        <v>6</v>
      </c>
      <c r="D154" s="2" t="s">
        <v>9</v>
      </c>
      <c r="E154" s="2" t="s">
        <v>5</v>
      </c>
      <c r="F154" s="5">
        <f>7*2</f>
        <v>14</v>
      </c>
      <c r="G154" s="5"/>
      <c r="H154" s="5"/>
      <c r="I154" s="17">
        <v>67.8</v>
      </c>
      <c r="J154" s="22">
        <f t="shared" si="17"/>
        <v>949.2</v>
      </c>
    </row>
    <row r="155" spans="2:10" ht="27" customHeight="1" x14ac:dyDescent="0.2">
      <c r="B155" s="4" t="s">
        <v>223</v>
      </c>
      <c r="C155" s="18" t="s">
        <v>38</v>
      </c>
      <c r="D155" s="2" t="s">
        <v>9</v>
      </c>
      <c r="E155" s="2" t="s">
        <v>5</v>
      </c>
      <c r="F155" s="5">
        <f>3.2*2</f>
        <v>6.4</v>
      </c>
      <c r="G155" s="5"/>
      <c r="H155" s="5"/>
      <c r="I155" s="17">
        <v>359</v>
      </c>
      <c r="J155" s="22">
        <f t="shared" si="17"/>
        <v>2297.6</v>
      </c>
    </row>
    <row r="156" spans="2:10" ht="27" customHeight="1" x14ac:dyDescent="0.2">
      <c r="B156" s="4" t="s">
        <v>224</v>
      </c>
      <c r="C156" s="18" t="s">
        <v>37</v>
      </c>
      <c r="D156" s="2" t="s">
        <v>9</v>
      </c>
      <c r="E156" s="2" t="s">
        <v>5</v>
      </c>
      <c r="F156" s="5">
        <f>10.6*2</f>
        <v>21.2</v>
      </c>
      <c r="G156" s="5"/>
      <c r="H156" s="5"/>
      <c r="I156" s="17">
        <v>198</v>
      </c>
      <c r="J156" s="22">
        <f t="shared" si="17"/>
        <v>4197.6000000000004</v>
      </c>
    </row>
    <row r="157" spans="2:10" ht="27" customHeight="1" x14ac:dyDescent="0.2">
      <c r="B157" s="4" t="s">
        <v>225</v>
      </c>
      <c r="C157" s="18" t="s">
        <v>16</v>
      </c>
      <c r="D157" s="2" t="s">
        <v>9</v>
      </c>
      <c r="E157" s="15" t="s">
        <v>5</v>
      </c>
      <c r="F157" s="5">
        <f>8*2</f>
        <v>16</v>
      </c>
      <c r="G157" s="5"/>
      <c r="H157" s="5"/>
      <c r="I157" s="14">
        <v>38.130000000000003</v>
      </c>
      <c r="J157" s="22">
        <f t="shared" si="17"/>
        <v>610.08000000000004</v>
      </c>
    </row>
    <row r="158" spans="2:10" ht="27" customHeight="1" x14ac:dyDescent="0.2">
      <c r="B158" s="4" t="s">
        <v>226</v>
      </c>
      <c r="C158" s="18" t="s">
        <v>531</v>
      </c>
      <c r="D158" s="2" t="s">
        <v>9</v>
      </c>
      <c r="E158" s="15" t="s">
        <v>5</v>
      </c>
      <c r="F158" s="5">
        <v>12.5</v>
      </c>
      <c r="G158" s="5"/>
      <c r="H158" s="5"/>
      <c r="I158" s="14">
        <v>155</v>
      </c>
      <c r="J158" s="22">
        <f t="shared" si="17"/>
        <v>1937.5</v>
      </c>
    </row>
    <row r="159" spans="2:10" ht="15" customHeight="1" x14ac:dyDescent="0.2">
      <c r="B159" s="4" t="s">
        <v>598</v>
      </c>
      <c r="C159" s="9" t="s">
        <v>32</v>
      </c>
      <c r="D159" s="2"/>
      <c r="E159" s="2"/>
      <c r="F159" s="5"/>
      <c r="G159" s="5"/>
      <c r="H159" s="5"/>
      <c r="I159" s="5"/>
      <c r="J159" s="22">
        <f>SUM(J153:J158)*1.035</f>
        <v>10804.97</v>
      </c>
    </row>
    <row r="160" spans="2:10" ht="12.75" customHeight="1" x14ac:dyDescent="0.2">
      <c r="B160" s="4" t="s">
        <v>599</v>
      </c>
      <c r="C160" s="19" t="s">
        <v>227</v>
      </c>
      <c r="D160" s="2"/>
      <c r="E160" s="2"/>
      <c r="F160" s="5"/>
      <c r="G160" s="5"/>
      <c r="H160" s="5"/>
      <c r="I160" s="5"/>
      <c r="J160" s="23">
        <f>J152+J159</f>
        <v>68310.11</v>
      </c>
    </row>
    <row r="161" spans="2:10" ht="79.5" customHeight="1" x14ac:dyDescent="0.2">
      <c r="B161" s="4" t="s">
        <v>228</v>
      </c>
      <c r="C161" s="7" t="s">
        <v>60</v>
      </c>
      <c r="D161" s="2" t="s">
        <v>61</v>
      </c>
      <c r="E161" s="2" t="s">
        <v>10</v>
      </c>
      <c r="F161" s="5">
        <v>5</v>
      </c>
      <c r="G161" s="5">
        <v>3.4</v>
      </c>
      <c r="H161" s="5">
        <v>0.96</v>
      </c>
      <c r="I161" s="5">
        <v>287</v>
      </c>
      <c r="J161" s="22">
        <f>I161*H161*F161</f>
        <v>1377.6</v>
      </c>
    </row>
    <row r="162" spans="2:10" ht="54" customHeight="1" x14ac:dyDescent="0.2">
      <c r="B162" s="4" t="s">
        <v>229</v>
      </c>
      <c r="C162" s="21" t="s">
        <v>63</v>
      </c>
      <c r="D162" s="13" t="s">
        <v>64</v>
      </c>
      <c r="E162" s="2" t="s">
        <v>10</v>
      </c>
      <c r="F162" s="5">
        <v>5</v>
      </c>
      <c r="G162" s="5">
        <v>3.3</v>
      </c>
      <c r="H162" s="5">
        <v>41.9</v>
      </c>
      <c r="I162" s="5">
        <v>283</v>
      </c>
      <c r="J162" s="22">
        <f>I162*H162*F162</f>
        <v>59288.5</v>
      </c>
    </row>
    <row r="163" spans="2:10" ht="51.75" customHeight="1" x14ac:dyDescent="0.2">
      <c r="B163" s="4" t="s">
        <v>230</v>
      </c>
      <c r="C163" s="7" t="s">
        <v>30</v>
      </c>
      <c r="D163" s="24" t="s">
        <v>62</v>
      </c>
      <c r="E163" s="25" t="s">
        <v>10</v>
      </c>
      <c r="F163" s="26">
        <v>5</v>
      </c>
      <c r="G163" s="26">
        <v>3.4</v>
      </c>
      <c r="H163" s="5">
        <v>1.3</v>
      </c>
      <c r="I163" s="5">
        <v>287</v>
      </c>
      <c r="J163" s="22">
        <f>I163*H163*F163</f>
        <v>1865.5</v>
      </c>
    </row>
    <row r="164" spans="2:10" ht="26.25" customHeight="1" x14ac:dyDescent="0.2">
      <c r="B164" s="4" t="s">
        <v>231</v>
      </c>
      <c r="C164" s="29" t="s">
        <v>528</v>
      </c>
      <c r="D164" s="24" t="s">
        <v>529</v>
      </c>
      <c r="E164" s="12" t="s">
        <v>530</v>
      </c>
      <c r="F164" s="26">
        <f>5*0.2</f>
        <v>1</v>
      </c>
      <c r="G164" s="26">
        <v>3.3</v>
      </c>
      <c r="H164" s="5">
        <v>11.6</v>
      </c>
      <c r="I164" s="5">
        <v>283</v>
      </c>
      <c r="J164" s="22">
        <f>I164*H164*F164</f>
        <v>3282.8</v>
      </c>
    </row>
    <row r="165" spans="2:10" ht="25.5" customHeight="1" x14ac:dyDescent="0.2">
      <c r="B165" s="4" t="s">
        <v>232</v>
      </c>
      <c r="C165" s="10" t="s">
        <v>28</v>
      </c>
      <c r="D165" s="24"/>
      <c r="E165" s="25" t="s">
        <v>1</v>
      </c>
      <c r="F165" s="26"/>
      <c r="G165" s="26"/>
      <c r="H165" s="5"/>
      <c r="I165" s="5"/>
      <c r="J165" s="22">
        <f>SUM(J161:J164)</f>
        <v>65814.399999999994</v>
      </c>
    </row>
    <row r="166" spans="2:10" ht="27" customHeight="1" x14ac:dyDescent="0.2">
      <c r="B166" s="4" t="s">
        <v>233</v>
      </c>
      <c r="C166" s="18" t="s">
        <v>626</v>
      </c>
      <c r="D166" s="2" t="s">
        <v>9</v>
      </c>
      <c r="E166" s="2" t="s">
        <v>7</v>
      </c>
      <c r="F166" s="5">
        <f>5*5</f>
        <v>25</v>
      </c>
      <c r="G166" s="5"/>
      <c r="H166" s="5"/>
      <c r="I166" s="5">
        <v>22.38</v>
      </c>
      <c r="J166" s="22">
        <f>I166*F166</f>
        <v>559.5</v>
      </c>
    </row>
    <row r="167" spans="2:10" ht="27" customHeight="1" x14ac:dyDescent="0.2">
      <c r="B167" s="4" t="s">
        <v>234</v>
      </c>
      <c r="C167" s="18" t="s">
        <v>6</v>
      </c>
      <c r="D167" s="2" t="s">
        <v>9</v>
      </c>
      <c r="E167" s="2" t="s">
        <v>5</v>
      </c>
      <c r="F167" s="5">
        <f>3.5*5</f>
        <v>17.5</v>
      </c>
      <c r="G167" s="5"/>
      <c r="H167" s="5"/>
      <c r="I167" s="17">
        <v>67.8</v>
      </c>
      <c r="J167" s="22">
        <f>I167*F167</f>
        <v>1186.5</v>
      </c>
    </row>
    <row r="168" spans="2:10" ht="27" customHeight="1" x14ac:dyDescent="0.2">
      <c r="B168" s="4" t="s">
        <v>235</v>
      </c>
      <c r="C168" s="18" t="s">
        <v>672</v>
      </c>
      <c r="D168" s="2" t="s">
        <v>9</v>
      </c>
      <c r="E168" s="2" t="s">
        <v>4</v>
      </c>
      <c r="F168" s="5">
        <f>20*5</f>
        <v>100</v>
      </c>
      <c r="G168" s="5"/>
      <c r="H168" s="5"/>
      <c r="I168" s="17">
        <v>10</v>
      </c>
      <c r="J168" s="22">
        <f>I168*F168</f>
        <v>1000</v>
      </c>
    </row>
    <row r="169" spans="2:10" ht="27" customHeight="1" x14ac:dyDescent="0.2">
      <c r="B169" s="4" t="s">
        <v>236</v>
      </c>
      <c r="C169" s="18" t="s">
        <v>16</v>
      </c>
      <c r="D169" s="2" t="s">
        <v>9</v>
      </c>
      <c r="E169" s="15" t="s">
        <v>5</v>
      </c>
      <c r="F169" s="5">
        <f>3*5</f>
        <v>15</v>
      </c>
      <c r="G169" s="5"/>
      <c r="H169" s="5"/>
      <c r="I169" s="14">
        <v>38.130000000000003</v>
      </c>
      <c r="J169" s="22">
        <f>I169*F169</f>
        <v>571.95000000000005</v>
      </c>
    </row>
    <row r="170" spans="2:10" ht="27" customHeight="1" x14ac:dyDescent="0.2">
      <c r="B170" s="4" t="s">
        <v>237</v>
      </c>
      <c r="C170" s="18" t="s">
        <v>531</v>
      </c>
      <c r="D170" s="2" t="s">
        <v>9</v>
      </c>
      <c r="E170" s="25" t="s">
        <v>5</v>
      </c>
      <c r="F170" s="5">
        <v>15.8</v>
      </c>
      <c r="G170" s="5"/>
      <c r="H170" s="5"/>
      <c r="I170" s="14">
        <v>155</v>
      </c>
      <c r="J170" s="22">
        <f>I170*F170</f>
        <v>2449</v>
      </c>
    </row>
    <row r="171" spans="2:10" ht="15" customHeight="1" x14ac:dyDescent="0.2">
      <c r="B171" s="4" t="s">
        <v>238</v>
      </c>
      <c r="C171" s="9" t="s">
        <v>32</v>
      </c>
      <c r="D171" s="2"/>
      <c r="E171" s="2"/>
      <c r="F171" s="5"/>
      <c r="G171" s="5"/>
      <c r="H171" s="5"/>
      <c r="I171" s="5"/>
      <c r="J171" s="22">
        <f>SUM(J166:J170)*1.035</f>
        <v>5968.79</v>
      </c>
    </row>
    <row r="172" spans="2:10" ht="14.25" customHeight="1" x14ac:dyDescent="0.2">
      <c r="B172" s="4" t="s">
        <v>239</v>
      </c>
      <c r="C172" s="19" t="s">
        <v>240</v>
      </c>
      <c r="D172" s="2"/>
      <c r="E172" s="2"/>
      <c r="F172" s="5"/>
      <c r="G172" s="5"/>
      <c r="H172" s="5"/>
      <c r="I172" s="5"/>
      <c r="J172" s="23">
        <f>J171+J165</f>
        <v>71783.19</v>
      </c>
    </row>
    <row r="173" spans="2:10" ht="91.5" customHeight="1" x14ac:dyDescent="0.2">
      <c r="B173" s="4" t="s">
        <v>241</v>
      </c>
      <c r="C173" s="7" t="s">
        <v>42</v>
      </c>
      <c r="D173" s="2" t="s">
        <v>29</v>
      </c>
      <c r="E173" s="2" t="s">
        <v>10</v>
      </c>
      <c r="F173" s="5">
        <v>2</v>
      </c>
      <c r="G173" s="5">
        <v>3.4</v>
      </c>
      <c r="H173" s="5">
        <v>5.9</v>
      </c>
      <c r="I173" s="5">
        <v>287</v>
      </c>
      <c r="J173" s="22">
        <f t="shared" ref="J173:J178" si="18">I173*H173*F173</f>
        <v>3386.6</v>
      </c>
    </row>
    <row r="174" spans="2:10" ht="54" customHeight="1" x14ac:dyDescent="0.2">
      <c r="B174" s="4" t="s">
        <v>242</v>
      </c>
      <c r="C174" s="21" t="s">
        <v>35</v>
      </c>
      <c r="D174" s="13" t="s">
        <v>36</v>
      </c>
      <c r="E174" s="2" t="s">
        <v>10</v>
      </c>
      <c r="F174" s="5">
        <v>2</v>
      </c>
      <c r="G174" s="5">
        <v>4</v>
      </c>
      <c r="H174" s="5">
        <v>106.6</v>
      </c>
      <c r="I174" s="5">
        <v>308</v>
      </c>
      <c r="J174" s="22">
        <f t="shared" si="18"/>
        <v>65665.600000000006</v>
      </c>
    </row>
    <row r="175" spans="2:10" ht="66" customHeight="1" x14ac:dyDescent="0.2">
      <c r="B175" s="4" t="s">
        <v>243</v>
      </c>
      <c r="C175" s="10" t="s">
        <v>802</v>
      </c>
      <c r="D175" s="24" t="s">
        <v>33</v>
      </c>
      <c r="E175" s="25" t="s">
        <v>10</v>
      </c>
      <c r="F175" s="26">
        <v>2</v>
      </c>
      <c r="G175" s="26">
        <v>3</v>
      </c>
      <c r="H175" s="5">
        <f>27.6*0.5</f>
        <v>13.8</v>
      </c>
      <c r="I175" s="5">
        <v>273</v>
      </c>
      <c r="J175" s="22">
        <f t="shared" si="18"/>
        <v>7534.8</v>
      </c>
    </row>
    <row r="176" spans="2:10" ht="26.25" customHeight="1" x14ac:dyDescent="0.2">
      <c r="B176" s="4" t="s">
        <v>244</v>
      </c>
      <c r="C176" s="10" t="s">
        <v>527</v>
      </c>
      <c r="D176" s="24" t="s">
        <v>34</v>
      </c>
      <c r="E176" s="25" t="s">
        <v>10</v>
      </c>
      <c r="F176" s="26">
        <v>2</v>
      </c>
      <c r="G176" s="26">
        <v>3.5</v>
      </c>
      <c r="H176" s="5">
        <f>20.2*0.5</f>
        <v>10.1</v>
      </c>
      <c r="I176" s="5">
        <v>290</v>
      </c>
      <c r="J176" s="22">
        <f t="shared" si="18"/>
        <v>5858</v>
      </c>
    </row>
    <row r="177" spans="2:10" ht="78.75" customHeight="1" x14ac:dyDescent="0.2">
      <c r="B177" s="4" t="s">
        <v>245</v>
      </c>
      <c r="C177" s="7" t="s">
        <v>30</v>
      </c>
      <c r="D177" s="24" t="s">
        <v>31</v>
      </c>
      <c r="E177" s="25" t="s">
        <v>10</v>
      </c>
      <c r="F177" s="26">
        <v>2</v>
      </c>
      <c r="G177" s="26">
        <v>3.4</v>
      </c>
      <c r="H177" s="5">
        <v>8.9</v>
      </c>
      <c r="I177" s="5">
        <v>287</v>
      </c>
      <c r="J177" s="22">
        <f t="shared" si="18"/>
        <v>5108.6000000000004</v>
      </c>
    </row>
    <row r="178" spans="2:10" ht="27" customHeight="1" x14ac:dyDescent="0.2">
      <c r="B178" s="4" t="s">
        <v>246</v>
      </c>
      <c r="C178" s="29" t="s">
        <v>528</v>
      </c>
      <c r="D178" s="24" t="s">
        <v>529</v>
      </c>
      <c r="E178" s="12" t="s">
        <v>530</v>
      </c>
      <c r="F178" s="26">
        <f>2*0.5</f>
        <v>1</v>
      </c>
      <c r="G178" s="26">
        <v>3.3</v>
      </c>
      <c r="H178" s="5">
        <v>11.6</v>
      </c>
      <c r="I178" s="5">
        <v>283</v>
      </c>
      <c r="J178" s="22">
        <f t="shared" si="18"/>
        <v>3282.8</v>
      </c>
    </row>
    <row r="179" spans="2:10" ht="27" customHeight="1" x14ac:dyDescent="0.2">
      <c r="B179" s="4" t="s">
        <v>247</v>
      </c>
      <c r="C179" s="10" t="s">
        <v>28</v>
      </c>
      <c r="D179" s="24"/>
      <c r="E179" s="25" t="s">
        <v>1</v>
      </c>
      <c r="F179" s="26"/>
      <c r="G179" s="26"/>
      <c r="H179" s="5"/>
      <c r="I179" s="5"/>
      <c r="J179" s="22">
        <f>SUM(J173:J178)</f>
        <v>90836.4</v>
      </c>
    </row>
    <row r="180" spans="2:10" ht="27" customHeight="1" x14ac:dyDescent="0.2">
      <c r="B180" s="4" t="s">
        <v>248</v>
      </c>
      <c r="C180" s="18" t="s">
        <v>626</v>
      </c>
      <c r="D180" s="2" t="s">
        <v>9</v>
      </c>
      <c r="E180" s="2" t="s">
        <v>7</v>
      </c>
      <c r="F180" s="5">
        <f>10*2</f>
        <v>20</v>
      </c>
      <c r="G180" s="5"/>
      <c r="H180" s="5"/>
      <c r="I180" s="5">
        <v>22.38</v>
      </c>
      <c r="J180" s="22">
        <f t="shared" ref="J180:J185" si="19">I180*F180</f>
        <v>447.6</v>
      </c>
    </row>
    <row r="181" spans="2:10" ht="27" customHeight="1" x14ac:dyDescent="0.2">
      <c r="B181" s="4" t="s">
        <v>249</v>
      </c>
      <c r="C181" s="18" t="s">
        <v>6</v>
      </c>
      <c r="D181" s="2" t="s">
        <v>9</v>
      </c>
      <c r="E181" s="2" t="s">
        <v>5</v>
      </c>
      <c r="F181" s="5">
        <f>5.2*2</f>
        <v>10.4</v>
      </c>
      <c r="G181" s="5"/>
      <c r="H181" s="5"/>
      <c r="I181" s="17">
        <v>67.8</v>
      </c>
      <c r="J181" s="22">
        <f t="shared" si="19"/>
        <v>705.12</v>
      </c>
    </row>
    <row r="182" spans="2:10" ht="27" customHeight="1" x14ac:dyDescent="0.2">
      <c r="B182" s="4" t="s">
        <v>250</v>
      </c>
      <c r="C182" s="18" t="s">
        <v>38</v>
      </c>
      <c r="D182" s="2" t="s">
        <v>9</v>
      </c>
      <c r="E182" s="2" t="s">
        <v>5</v>
      </c>
      <c r="F182" s="5">
        <f>3.2*2</f>
        <v>6.4</v>
      </c>
      <c r="G182" s="5"/>
      <c r="H182" s="5"/>
      <c r="I182" s="17">
        <v>359</v>
      </c>
      <c r="J182" s="22">
        <f t="shared" si="19"/>
        <v>2297.6</v>
      </c>
    </row>
    <row r="183" spans="2:10" ht="27" customHeight="1" x14ac:dyDescent="0.2">
      <c r="B183" s="4" t="s">
        <v>251</v>
      </c>
      <c r="C183" s="18" t="s">
        <v>37</v>
      </c>
      <c r="D183" s="2" t="s">
        <v>9</v>
      </c>
      <c r="E183" s="2" t="s">
        <v>5</v>
      </c>
      <c r="F183" s="5">
        <f>8.5*2</f>
        <v>17</v>
      </c>
      <c r="G183" s="5"/>
      <c r="H183" s="5"/>
      <c r="I183" s="17">
        <v>198</v>
      </c>
      <c r="J183" s="22">
        <f t="shared" si="19"/>
        <v>3366</v>
      </c>
    </row>
    <row r="184" spans="2:10" ht="27" customHeight="1" x14ac:dyDescent="0.2">
      <c r="B184" s="4" t="s">
        <v>252</v>
      </c>
      <c r="C184" s="18" t="s">
        <v>531</v>
      </c>
      <c r="D184" s="2" t="s">
        <v>9</v>
      </c>
      <c r="E184" s="25" t="s">
        <v>5</v>
      </c>
      <c r="F184" s="5">
        <v>8.8000000000000007</v>
      </c>
      <c r="G184" s="5"/>
      <c r="H184" s="5"/>
      <c r="I184" s="14">
        <v>155</v>
      </c>
      <c r="J184" s="22">
        <f t="shared" si="19"/>
        <v>1364</v>
      </c>
    </row>
    <row r="185" spans="2:10" ht="27" customHeight="1" x14ac:dyDescent="0.2">
      <c r="B185" s="4" t="s">
        <v>253</v>
      </c>
      <c r="C185" s="18" t="s">
        <v>16</v>
      </c>
      <c r="D185" s="2" t="s">
        <v>9</v>
      </c>
      <c r="E185" s="15" t="s">
        <v>5</v>
      </c>
      <c r="F185" s="5">
        <f>8*2</f>
        <v>16</v>
      </c>
      <c r="G185" s="5"/>
      <c r="H185" s="5"/>
      <c r="I185" s="14">
        <v>38.130000000000003</v>
      </c>
      <c r="J185" s="22">
        <f t="shared" si="19"/>
        <v>610.08000000000004</v>
      </c>
    </row>
    <row r="186" spans="2:10" ht="15" customHeight="1" x14ac:dyDescent="0.2">
      <c r="B186" s="4" t="s">
        <v>532</v>
      </c>
      <c r="C186" s="9" t="s">
        <v>32</v>
      </c>
      <c r="D186" s="2"/>
      <c r="E186" s="2"/>
      <c r="F186" s="5"/>
      <c r="G186" s="5"/>
      <c r="H186" s="5"/>
      <c r="I186" s="5"/>
      <c r="J186" s="22">
        <f>SUM(J180:J185)*1.035</f>
        <v>9098.06</v>
      </c>
    </row>
    <row r="187" spans="2:10" ht="15" customHeight="1" x14ac:dyDescent="0.2">
      <c r="B187" s="4" t="s">
        <v>533</v>
      </c>
      <c r="C187" s="19" t="s">
        <v>254</v>
      </c>
      <c r="D187" s="2"/>
      <c r="E187" s="2"/>
      <c r="F187" s="5"/>
      <c r="G187" s="5"/>
      <c r="H187" s="5"/>
      <c r="I187" s="5"/>
      <c r="J187" s="23">
        <f>J186+J179</f>
        <v>99934.46</v>
      </c>
    </row>
    <row r="188" spans="2:10" ht="90.75" customHeight="1" x14ac:dyDescent="0.2">
      <c r="B188" s="4" t="s">
        <v>255</v>
      </c>
      <c r="C188" s="7" t="s">
        <v>43</v>
      </c>
      <c r="D188" s="2" t="s">
        <v>29</v>
      </c>
      <c r="E188" s="2" t="s">
        <v>10</v>
      </c>
      <c r="F188" s="5">
        <v>1</v>
      </c>
      <c r="G188" s="5">
        <v>3.4</v>
      </c>
      <c r="H188" s="5">
        <v>5.9</v>
      </c>
      <c r="I188" s="5">
        <v>287</v>
      </c>
      <c r="J188" s="22">
        <f t="shared" ref="J188:J193" si="20">I188*H188*F188</f>
        <v>1693.3</v>
      </c>
    </row>
    <row r="189" spans="2:10" ht="54" customHeight="1" x14ac:dyDescent="0.2">
      <c r="B189" s="4" t="s">
        <v>256</v>
      </c>
      <c r="C189" s="21" t="s">
        <v>35</v>
      </c>
      <c r="D189" s="13" t="s">
        <v>36</v>
      </c>
      <c r="E189" s="2" t="s">
        <v>10</v>
      </c>
      <c r="F189" s="5">
        <v>1</v>
      </c>
      <c r="G189" s="5">
        <v>4</v>
      </c>
      <c r="H189" s="5">
        <v>106.6</v>
      </c>
      <c r="I189" s="5">
        <v>308</v>
      </c>
      <c r="J189" s="22">
        <f t="shared" si="20"/>
        <v>32832.800000000003</v>
      </c>
    </row>
    <row r="190" spans="2:10" ht="67.5" customHeight="1" x14ac:dyDescent="0.2">
      <c r="B190" s="4" t="s">
        <v>257</v>
      </c>
      <c r="C190" s="10" t="s">
        <v>800</v>
      </c>
      <c r="D190" s="24" t="s">
        <v>33</v>
      </c>
      <c r="E190" s="25" t="s">
        <v>10</v>
      </c>
      <c r="F190" s="26">
        <v>1</v>
      </c>
      <c r="G190" s="26">
        <v>3</v>
      </c>
      <c r="H190" s="5">
        <f>27.6*0.5</f>
        <v>13.8</v>
      </c>
      <c r="I190" s="5">
        <v>273</v>
      </c>
      <c r="J190" s="22">
        <f t="shared" si="20"/>
        <v>3767.4</v>
      </c>
    </row>
    <row r="191" spans="2:10" ht="25.5" customHeight="1" x14ac:dyDescent="0.2">
      <c r="B191" s="4" t="s">
        <v>258</v>
      </c>
      <c r="C191" s="10" t="s">
        <v>536</v>
      </c>
      <c r="D191" s="24" t="s">
        <v>34</v>
      </c>
      <c r="E191" s="25" t="s">
        <v>10</v>
      </c>
      <c r="F191" s="26">
        <v>1</v>
      </c>
      <c r="G191" s="26">
        <v>3.5</v>
      </c>
      <c r="H191" s="5">
        <f>20.2*0.5</f>
        <v>10.1</v>
      </c>
      <c r="I191" s="5">
        <v>290</v>
      </c>
      <c r="J191" s="22">
        <f t="shared" si="20"/>
        <v>2929</v>
      </c>
    </row>
    <row r="192" spans="2:10" ht="76.5" customHeight="1" x14ac:dyDescent="0.2">
      <c r="B192" s="4" t="s">
        <v>259</v>
      </c>
      <c r="C192" s="7" t="s">
        <v>30</v>
      </c>
      <c r="D192" s="24" t="s">
        <v>31</v>
      </c>
      <c r="E192" s="25" t="s">
        <v>10</v>
      </c>
      <c r="F192" s="26">
        <v>1</v>
      </c>
      <c r="G192" s="26">
        <v>3.4</v>
      </c>
      <c r="H192" s="5">
        <v>8.9</v>
      </c>
      <c r="I192" s="5">
        <v>287</v>
      </c>
      <c r="J192" s="22">
        <f t="shared" si="20"/>
        <v>2554.3000000000002</v>
      </c>
    </row>
    <row r="193" spans="2:10" ht="26.25" customHeight="1" x14ac:dyDescent="0.2">
      <c r="B193" s="4" t="s">
        <v>260</v>
      </c>
      <c r="C193" s="29" t="s">
        <v>528</v>
      </c>
      <c r="D193" s="24" t="s">
        <v>529</v>
      </c>
      <c r="E193" s="12" t="s">
        <v>530</v>
      </c>
      <c r="F193" s="26">
        <v>0.5</v>
      </c>
      <c r="G193" s="26">
        <v>3.3</v>
      </c>
      <c r="H193" s="5">
        <v>11.6</v>
      </c>
      <c r="I193" s="5">
        <v>283</v>
      </c>
      <c r="J193" s="22">
        <f t="shared" si="20"/>
        <v>1641.4</v>
      </c>
    </row>
    <row r="194" spans="2:10" ht="26.25" customHeight="1" x14ac:dyDescent="0.2">
      <c r="B194" s="4" t="s">
        <v>261</v>
      </c>
      <c r="C194" s="10" t="s">
        <v>28</v>
      </c>
      <c r="D194" s="24"/>
      <c r="E194" s="25" t="s">
        <v>1</v>
      </c>
      <c r="F194" s="26"/>
      <c r="G194" s="26"/>
      <c r="H194" s="5"/>
      <c r="I194" s="5"/>
      <c r="J194" s="22">
        <f>SUM(J188:J193)</f>
        <v>45418.2</v>
      </c>
    </row>
    <row r="195" spans="2:10" ht="27" customHeight="1" x14ac:dyDescent="0.2">
      <c r="B195" s="4" t="s">
        <v>262</v>
      </c>
      <c r="C195" s="18" t="s">
        <v>626</v>
      </c>
      <c r="D195" s="2" t="s">
        <v>9</v>
      </c>
      <c r="E195" s="2" t="s">
        <v>7</v>
      </c>
      <c r="F195" s="5">
        <f>10</f>
        <v>10</v>
      </c>
      <c r="G195" s="5"/>
      <c r="H195" s="5"/>
      <c r="I195" s="5">
        <v>22.38</v>
      </c>
      <c r="J195" s="22">
        <f t="shared" ref="J195:J200" si="21">I195*F195</f>
        <v>223.8</v>
      </c>
    </row>
    <row r="196" spans="2:10" ht="27" customHeight="1" x14ac:dyDescent="0.2">
      <c r="B196" s="4" t="s">
        <v>263</v>
      </c>
      <c r="C196" s="18" t="s">
        <v>6</v>
      </c>
      <c r="D196" s="2" t="s">
        <v>9</v>
      </c>
      <c r="E196" s="2" t="s">
        <v>5</v>
      </c>
      <c r="F196" s="5">
        <f>5.2</f>
        <v>5.2</v>
      </c>
      <c r="G196" s="5"/>
      <c r="H196" s="5"/>
      <c r="I196" s="17">
        <v>67.8</v>
      </c>
      <c r="J196" s="22">
        <f t="shared" si="21"/>
        <v>352.56</v>
      </c>
    </row>
    <row r="197" spans="2:10" ht="27" customHeight="1" x14ac:dyDescent="0.2">
      <c r="B197" s="4" t="s">
        <v>264</v>
      </c>
      <c r="C197" s="18" t="s">
        <v>38</v>
      </c>
      <c r="D197" s="2" t="s">
        <v>9</v>
      </c>
      <c r="E197" s="2" t="s">
        <v>5</v>
      </c>
      <c r="F197" s="5">
        <v>3.5</v>
      </c>
      <c r="G197" s="5"/>
      <c r="H197" s="5"/>
      <c r="I197" s="17">
        <v>359</v>
      </c>
      <c r="J197" s="22">
        <f t="shared" si="21"/>
        <v>1256.5</v>
      </c>
    </row>
    <row r="198" spans="2:10" ht="27" customHeight="1" x14ac:dyDescent="0.2">
      <c r="B198" s="4" t="s">
        <v>537</v>
      </c>
      <c r="C198" s="18" t="s">
        <v>37</v>
      </c>
      <c r="D198" s="2" t="s">
        <v>9</v>
      </c>
      <c r="E198" s="2" t="s">
        <v>5</v>
      </c>
      <c r="F198" s="5">
        <v>8.8000000000000007</v>
      </c>
      <c r="G198" s="5"/>
      <c r="H198" s="5"/>
      <c r="I198" s="17">
        <v>198</v>
      </c>
      <c r="J198" s="22">
        <f t="shared" si="21"/>
        <v>1742.4</v>
      </c>
    </row>
    <row r="199" spans="2:10" ht="27" customHeight="1" x14ac:dyDescent="0.2">
      <c r="B199" s="4" t="s">
        <v>538</v>
      </c>
      <c r="C199" s="18" t="s">
        <v>531</v>
      </c>
      <c r="D199" s="2" t="s">
        <v>9</v>
      </c>
      <c r="E199" s="25" t="s">
        <v>5</v>
      </c>
      <c r="F199" s="5"/>
      <c r="G199" s="5"/>
      <c r="H199" s="5"/>
      <c r="I199" s="14">
        <v>155</v>
      </c>
      <c r="J199" s="22">
        <f t="shared" si="21"/>
        <v>0</v>
      </c>
    </row>
    <row r="200" spans="2:10" ht="27" customHeight="1" x14ac:dyDescent="0.2">
      <c r="B200" s="4" t="s">
        <v>539</v>
      </c>
      <c r="C200" s="18" t="s">
        <v>16</v>
      </c>
      <c r="D200" s="2" t="s">
        <v>9</v>
      </c>
      <c r="E200" s="15" t="s">
        <v>5</v>
      </c>
      <c r="F200" s="5">
        <f>8</f>
        <v>8</v>
      </c>
      <c r="G200" s="5"/>
      <c r="H200" s="5"/>
      <c r="I200" s="14">
        <v>38.130000000000003</v>
      </c>
      <c r="J200" s="22">
        <f t="shared" si="21"/>
        <v>305.04000000000002</v>
      </c>
    </row>
    <row r="201" spans="2:10" ht="14.25" customHeight="1" x14ac:dyDescent="0.2">
      <c r="B201" s="4" t="s">
        <v>540</v>
      </c>
      <c r="C201" s="9" t="s">
        <v>32</v>
      </c>
      <c r="D201" s="2"/>
      <c r="E201" s="2"/>
      <c r="F201" s="5"/>
      <c r="G201" s="5"/>
      <c r="H201" s="5"/>
      <c r="I201" s="5"/>
      <c r="J201" s="22">
        <f>SUM(J195:J200)*1.035</f>
        <v>4016.11</v>
      </c>
    </row>
    <row r="202" spans="2:10" ht="14.25" customHeight="1" x14ac:dyDescent="0.2">
      <c r="B202" s="4" t="s">
        <v>541</v>
      </c>
      <c r="C202" s="19" t="s">
        <v>265</v>
      </c>
      <c r="D202" s="2"/>
      <c r="E202" s="2"/>
      <c r="F202" s="5"/>
      <c r="G202" s="5"/>
      <c r="H202" s="5"/>
      <c r="I202" s="5"/>
      <c r="J202" s="23">
        <f>J201+J194</f>
        <v>49434.31</v>
      </c>
    </row>
    <row r="203" spans="2:10" ht="92.25" customHeight="1" x14ac:dyDescent="0.2">
      <c r="B203" s="4" t="s">
        <v>266</v>
      </c>
      <c r="C203" s="7" t="s">
        <v>603</v>
      </c>
      <c r="D203" s="2" t="s">
        <v>604</v>
      </c>
      <c r="E203" s="2" t="s">
        <v>10</v>
      </c>
      <c r="F203" s="5">
        <v>4</v>
      </c>
      <c r="G203" s="5">
        <v>3.4</v>
      </c>
      <c r="H203" s="5">
        <v>9.6999999999999993</v>
      </c>
      <c r="I203" s="5">
        <v>287</v>
      </c>
      <c r="J203" s="22">
        <f t="shared" ref="J203:J208" si="22">I203*H203*F203</f>
        <v>11135.6</v>
      </c>
    </row>
    <row r="204" spans="2:10" ht="51" customHeight="1" x14ac:dyDescent="0.2">
      <c r="B204" s="4" t="s">
        <v>267</v>
      </c>
      <c r="C204" s="21" t="s">
        <v>35</v>
      </c>
      <c r="D204" s="13" t="s">
        <v>606</v>
      </c>
      <c r="E204" s="2" t="s">
        <v>10</v>
      </c>
      <c r="F204" s="5">
        <v>4</v>
      </c>
      <c r="G204" s="5">
        <v>4</v>
      </c>
      <c r="H204" s="5">
        <v>169</v>
      </c>
      <c r="I204" s="5">
        <v>308</v>
      </c>
      <c r="J204" s="22">
        <f t="shared" si="22"/>
        <v>208208</v>
      </c>
    </row>
    <row r="205" spans="2:10" ht="68.25" customHeight="1" x14ac:dyDescent="0.2">
      <c r="B205" s="4" t="s">
        <v>268</v>
      </c>
      <c r="C205" s="10" t="s">
        <v>608</v>
      </c>
      <c r="D205" s="24" t="s">
        <v>607</v>
      </c>
      <c r="E205" s="25" t="s">
        <v>10</v>
      </c>
      <c r="F205" s="26">
        <v>4</v>
      </c>
      <c r="G205" s="26">
        <v>3</v>
      </c>
      <c r="H205" s="5">
        <f>42.2*0.5</f>
        <v>21.1</v>
      </c>
      <c r="I205" s="5">
        <v>273</v>
      </c>
      <c r="J205" s="22">
        <f t="shared" si="22"/>
        <v>23041.200000000001</v>
      </c>
    </row>
    <row r="206" spans="2:10" ht="30.75" customHeight="1" x14ac:dyDescent="0.2">
      <c r="B206" s="4" t="s">
        <v>269</v>
      </c>
      <c r="C206" s="10" t="s">
        <v>610</v>
      </c>
      <c r="D206" s="24" t="s">
        <v>609</v>
      </c>
      <c r="E206" s="25" t="s">
        <v>10</v>
      </c>
      <c r="F206" s="26">
        <v>4</v>
      </c>
      <c r="G206" s="26">
        <v>3.5</v>
      </c>
      <c r="H206" s="5">
        <f>21.2*0.5</f>
        <v>10.6</v>
      </c>
      <c r="I206" s="5">
        <v>290</v>
      </c>
      <c r="J206" s="22">
        <f t="shared" si="22"/>
        <v>12296</v>
      </c>
    </row>
    <row r="207" spans="2:10" ht="80.25" customHeight="1" x14ac:dyDescent="0.2">
      <c r="B207" s="4" t="s">
        <v>270</v>
      </c>
      <c r="C207" s="7" t="s">
        <v>30</v>
      </c>
      <c r="D207" s="24" t="s">
        <v>605</v>
      </c>
      <c r="E207" s="25" t="s">
        <v>10</v>
      </c>
      <c r="F207" s="26">
        <v>4</v>
      </c>
      <c r="G207" s="26">
        <v>3.4</v>
      </c>
      <c r="H207" s="5">
        <v>13.9</v>
      </c>
      <c r="I207" s="5">
        <v>287</v>
      </c>
      <c r="J207" s="22">
        <f t="shared" si="22"/>
        <v>15957.2</v>
      </c>
    </row>
    <row r="208" spans="2:10" ht="29.25" customHeight="1" x14ac:dyDescent="0.2">
      <c r="B208" s="4" t="s">
        <v>271</v>
      </c>
      <c r="C208" s="29" t="s">
        <v>528</v>
      </c>
      <c r="D208" s="24" t="s">
        <v>529</v>
      </c>
      <c r="E208" s="12" t="s">
        <v>530</v>
      </c>
      <c r="F208" s="26">
        <f>4*0.8</f>
        <v>3.2</v>
      </c>
      <c r="G208" s="26">
        <v>3.3</v>
      </c>
      <c r="H208" s="5">
        <v>11.6</v>
      </c>
      <c r="I208" s="5">
        <v>283</v>
      </c>
      <c r="J208" s="22">
        <f t="shared" si="22"/>
        <v>10504.96</v>
      </c>
    </row>
    <row r="209" spans="2:10" ht="27" customHeight="1" x14ac:dyDescent="0.2">
      <c r="B209" s="4" t="s">
        <v>272</v>
      </c>
      <c r="C209" s="10" t="s">
        <v>28</v>
      </c>
      <c r="D209" s="24"/>
      <c r="E209" s="25" t="s">
        <v>1</v>
      </c>
      <c r="F209" s="26"/>
      <c r="G209" s="26"/>
      <c r="H209" s="5"/>
      <c r="I209" s="5"/>
      <c r="J209" s="22">
        <f>SUM(J203:J208)</f>
        <v>281142.96000000002</v>
      </c>
    </row>
    <row r="210" spans="2:10" ht="27" customHeight="1" x14ac:dyDescent="0.2">
      <c r="B210" s="4" t="s">
        <v>273</v>
      </c>
      <c r="C210" s="18" t="s">
        <v>626</v>
      </c>
      <c r="D210" s="2" t="s">
        <v>9</v>
      </c>
      <c r="E210" s="2" t="s">
        <v>7</v>
      </c>
      <c r="F210" s="5">
        <f>10*4</f>
        <v>40</v>
      </c>
      <c r="G210" s="5"/>
      <c r="H210" s="5"/>
      <c r="I210" s="5">
        <v>22.38</v>
      </c>
      <c r="J210" s="22">
        <f t="shared" ref="J210:J215" si="23">I210*F210</f>
        <v>895.2</v>
      </c>
    </row>
    <row r="211" spans="2:10" ht="27" customHeight="1" x14ac:dyDescent="0.2">
      <c r="B211" s="4" t="s">
        <v>274</v>
      </c>
      <c r="C211" s="18" t="s">
        <v>6</v>
      </c>
      <c r="D211" s="2" t="s">
        <v>9</v>
      </c>
      <c r="E211" s="2" t="s">
        <v>5</v>
      </c>
      <c r="F211" s="5">
        <f>5.2*4</f>
        <v>20.8</v>
      </c>
      <c r="G211" s="5"/>
      <c r="H211" s="5"/>
      <c r="I211" s="17">
        <v>67.8</v>
      </c>
      <c r="J211" s="22">
        <f t="shared" si="23"/>
        <v>1410.24</v>
      </c>
    </row>
    <row r="212" spans="2:10" ht="27" customHeight="1" x14ac:dyDescent="0.2">
      <c r="B212" s="4" t="s">
        <v>275</v>
      </c>
      <c r="C212" s="18" t="s">
        <v>38</v>
      </c>
      <c r="D212" s="2" t="s">
        <v>9</v>
      </c>
      <c r="E212" s="2" t="s">
        <v>5</v>
      </c>
      <c r="F212" s="5">
        <f>3.5*4</f>
        <v>14</v>
      </c>
      <c r="G212" s="5"/>
      <c r="H212" s="5"/>
      <c r="I212" s="17">
        <v>359</v>
      </c>
      <c r="J212" s="22">
        <f t="shared" si="23"/>
        <v>5026</v>
      </c>
    </row>
    <row r="213" spans="2:10" ht="27" customHeight="1" x14ac:dyDescent="0.2">
      <c r="B213" s="4" t="s">
        <v>276</v>
      </c>
      <c r="C213" s="18" t="s">
        <v>37</v>
      </c>
      <c r="D213" s="2" t="s">
        <v>9</v>
      </c>
      <c r="E213" s="2" t="s">
        <v>5</v>
      </c>
      <c r="F213" s="5">
        <f>8.8*4</f>
        <v>35.200000000000003</v>
      </c>
      <c r="G213" s="5"/>
      <c r="H213" s="5"/>
      <c r="I213" s="17">
        <v>198</v>
      </c>
      <c r="J213" s="22">
        <f t="shared" si="23"/>
        <v>6969.6</v>
      </c>
    </row>
    <row r="214" spans="2:10" ht="27" customHeight="1" x14ac:dyDescent="0.2">
      <c r="B214" s="4" t="s">
        <v>277</v>
      </c>
      <c r="C214" s="18" t="s">
        <v>531</v>
      </c>
      <c r="D214" s="2" t="s">
        <v>9</v>
      </c>
      <c r="E214" s="25" t="s">
        <v>5</v>
      </c>
      <c r="F214" s="5">
        <v>18.5</v>
      </c>
      <c r="G214" s="5"/>
      <c r="H214" s="5"/>
      <c r="I214" s="14">
        <v>155</v>
      </c>
      <c r="J214" s="22">
        <f t="shared" si="23"/>
        <v>2867.5</v>
      </c>
    </row>
    <row r="215" spans="2:10" ht="27" customHeight="1" x14ac:dyDescent="0.2">
      <c r="B215" s="4" t="s">
        <v>278</v>
      </c>
      <c r="C215" s="18" t="s">
        <v>16</v>
      </c>
      <c r="D215" s="2" t="s">
        <v>9</v>
      </c>
      <c r="E215" s="15" t="s">
        <v>5</v>
      </c>
      <c r="F215" s="5">
        <f>8*4</f>
        <v>32</v>
      </c>
      <c r="G215" s="5"/>
      <c r="H215" s="5"/>
      <c r="I215" s="14">
        <v>38.130000000000003</v>
      </c>
      <c r="J215" s="22">
        <f t="shared" si="23"/>
        <v>1220.1600000000001</v>
      </c>
    </row>
    <row r="216" spans="2:10" ht="14.25" customHeight="1" x14ac:dyDescent="0.2">
      <c r="B216" s="4" t="s">
        <v>611</v>
      </c>
      <c r="C216" s="9" t="s">
        <v>32</v>
      </c>
      <c r="D216" s="2"/>
      <c r="E216" s="2"/>
      <c r="F216" s="5"/>
      <c r="G216" s="5"/>
      <c r="H216" s="5"/>
      <c r="I216" s="5"/>
      <c r="J216" s="22">
        <f>SUM(J210:J215)*1.035</f>
        <v>19032.3</v>
      </c>
    </row>
    <row r="217" spans="2:10" ht="14.25" customHeight="1" x14ac:dyDescent="0.2">
      <c r="B217" s="4" t="s">
        <v>612</v>
      </c>
      <c r="C217" s="19" t="s">
        <v>279</v>
      </c>
      <c r="D217" s="2"/>
      <c r="E217" s="2"/>
      <c r="F217" s="5"/>
      <c r="G217" s="5"/>
      <c r="H217" s="5"/>
      <c r="I217" s="5"/>
      <c r="J217" s="23">
        <f>J216+J209</f>
        <v>300175.26</v>
      </c>
    </row>
    <row r="218" spans="2:10" ht="80.25" customHeight="1" x14ac:dyDescent="0.2">
      <c r="B218" s="4" t="s">
        <v>280</v>
      </c>
      <c r="C218" s="7" t="s">
        <v>76</v>
      </c>
      <c r="D218" s="2" t="s">
        <v>70</v>
      </c>
      <c r="E218" s="2" t="s">
        <v>10</v>
      </c>
      <c r="F218" s="5">
        <v>1</v>
      </c>
      <c r="G218" s="5">
        <v>3.4</v>
      </c>
      <c r="H218" s="5">
        <v>1.9</v>
      </c>
      <c r="I218" s="5">
        <v>287</v>
      </c>
      <c r="J218" s="22">
        <f t="shared" ref="J218:J223" si="24">I218*H218*F218</f>
        <v>545.29999999999995</v>
      </c>
    </row>
    <row r="219" spans="2:10" ht="54" customHeight="1" x14ac:dyDescent="0.2">
      <c r="B219" s="4" t="s">
        <v>281</v>
      </c>
      <c r="C219" s="21" t="s">
        <v>35</v>
      </c>
      <c r="D219" s="13" t="s">
        <v>77</v>
      </c>
      <c r="E219" s="2" t="s">
        <v>10</v>
      </c>
      <c r="F219" s="5">
        <v>1</v>
      </c>
      <c r="G219" s="5">
        <v>4</v>
      </c>
      <c r="H219" s="5">
        <v>61.1</v>
      </c>
      <c r="I219" s="5">
        <v>308</v>
      </c>
      <c r="J219" s="22">
        <f t="shared" si="24"/>
        <v>18818.8</v>
      </c>
    </row>
    <row r="220" spans="2:10" ht="68.25" customHeight="1" x14ac:dyDescent="0.2">
      <c r="B220" s="4" t="s">
        <v>282</v>
      </c>
      <c r="C220" s="10" t="s">
        <v>546</v>
      </c>
      <c r="D220" s="24" t="s">
        <v>22</v>
      </c>
      <c r="E220" s="25" t="s">
        <v>10</v>
      </c>
      <c r="F220" s="26">
        <v>1</v>
      </c>
      <c r="G220" s="26">
        <v>3</v>
      </c>
      <c r="H220" s="5">
        <f>16.7*0.5</f>
        <v>8.35</v>
      </c>
      <c r="I220" s="5">
        <v>273</v>
      </c>
      <c r="J220" s="22">
        <f t="shared" si="24"/>
        <v>2279.5500000000002</v>
      </c>
    </row>
    <row r="221" spans="2:10" ht="27" customHeight="1" x14ac:dyDescent="0.2">
      <c r="B221" s="4" t="s">
        <v>283</v>
      </c>
      <c r="C221" s="10" t="s">
        <v>545</v>
      </c>
      <c r="D221" s="24" t="s">
        <v>78</v>
      </c>
      <c r="E221" s="25" t="s">
        <v>10</v>
      </c>
      <c r="F221" s="26">
        <v>1</v>
      </c>
      <c r="G221" s="26">
        <v>3.5</v>
      </c>
      <c r="H221" s="5">
        <f>14.5*0.5</f>
        <v>7.25</v>
      </c>
      <c r="I221" s="5">
        <v>290</v>
      </c>
      <c r="J221" s="22">
        <f t="shared" si="24"/>
        <v>2102.5</v>
      </c>
    </row>
    <row r="222" spans="2:10" ht="81" customHeight="1" x14ac:dyDescent="0.2">
      <c r="B222" s="4" t="s">
        <v>284</v>
      </c>
      <c r="C222" s="7" t="s">
        <v>30</v>
      </c>
      <c r="D222" s="13" t="s">
        <v>71</v>
      </c>
      <c r="E222" s="2" t="s">
        <v>10</v>
      </c>
      <c r="F222" s="5">
        <v>1</v>
      </c>
      <c r="G222" s="5">
        <v>3.4</v>
      </c>
      <c r="H222" s="5">
        <v>2.9</v>
      </c>
      <c r="I222" s="5">
        <v>287</v>
      </c>
      <c r="J222" s="22">
        <f t="shared" si="24"/>
        <v>832.3</v>
      </c>
    </row>
    <row r="223" spans="2:10" ht="28.5" customHeight="1" x14ac:dyDescent="0.2">
      <c r="B223" s="4" t="s">
        <v>285</v>
      </c>
      <c r="C223" s="29" t="s">
        <v>528</v>
      </c>
      <c r="D223" s="24" t="s">
        <v>529</v>
      </c>
      <c r="E223" s="12" t="s">
        <v>530</v>
      </c>
      <c r="F223" s="26">
        <v>0.2</v>
      </c>
      <c r="G223" s="26">
        <v>3.3</v>
      </c>
      <c r="H223" s="5">
        <v>11.6</v>
      </c>
      <c r="I223" s="5">
        <v>283</v>
      </c>
      <c r="J223" s="22">
        <f t="shared" si="24"/>
        <v>656.56</v>
      </c>
    </row>
    <row r="224" spans="2:10" ht="27" customHeight="1" x14ac:dyDescent="0.2">
      <c r="B224" s="4" t="s">
        <v>286</v>
      </c>
      <c r="C224" s="32" t="s">
        <v>28</v>
      </c>
      <c r="D224" s="12"/>
      <c r="E224" s="2" t="s">
        <v>1</v>
      </c>
      <c r="F224" s="5"/>
      <c r="G224" s="5"/>
      <c r="H224" s="5"/>
      <c r="I224" s="5"/>
      <c r="J224" s="35">
        <f>SUM(J218:J223)</f>
        <v>25235.01</v>
      </c>
    </row>
    <row r="225" spans="2:10" ht="27" customHeight="1" x14ac:dyDescent="0.2">
      <c r="B225" s="4" t="s">
        <v>287</v>
      </c>
      <c r="C225" s="18" t="s">
        <v>626</v>
      </c>
      <c r="D225" s="2" t="s">
        <v>9</v>
      </c>
      <c r="E225" s="2" t="s">
        <v>7</v>
      </c>
      <c r="F225" s="5">
        <f>6</f>
        <v>6</v>
      </c>
      <c r="G225" s="5"/>
      <c r="H225" s="5"/>
      <c r="I225" s="5">
        <v>22.38</v>
      </c>
      <c r="J225" s="22">
        <f t="shared" ref="J225:J230" si="25">I225*F225</f>
        <v>134.28</v>
      </c>
    </row>
    <row r="226" spans="2:10" ht="27" customHeight="1" x14ac:dyDescent="0.2">
      <c r="B226" s="4" t="s">
        <v>288</v>
      </c>
      <c r="C226" s="18" t="s">
        <v>6</v>
      </c>
      <c r="D226" s="2" t="s">
        <v>9</v>
      </c>
      <c r="E226" s="2" t="s">
        <v>5</v>
      </c>
      <c r="F226" s="5">
        <f>6</f>
        <v>6</v>
      </c>
      <c r="G226" s="5"/>
      <c r="H226" s="5"/>
      <c r="I226" s="17">
        <v>67.8</v>
      </c>
      <c r="J226" s="22">
        <f t="shared" si="25"/>
        <v>406.8</v>
      </c>
    </row>
    <row r="227" spans="2:10" ht="27" customHeight="1" x14ac:dyDescent="0.2">
      <c r="B227" s="4" t="s">
        <v>289</v>
      </c>
      <c r="C227" s="18" t="s">
        <v>38</v>
      </c>
      <c r="D227" s="2" t="s">
        <v>9</v>
      </c>
      <c r="E227" s="2" t="s">
        <v>5</v>
      </c>
      <c r="F227" s="5">
        <f>1.7</f>
        <v>1.7</v>
      </c>
      <c r="G227" s="5"/>
      <c r="H227" s="5"/>
      <c r="I227" s="17">
        <v>359</v>
      </c>
      <c r="J227" s="22">
        <f t="shared" si="25"/>
        <v>610.29999999999995</v>
      </c>
    </row>
    <row r="228" spans="2:10" ht="27" customHeight="1" x14ac:dyDescent="0.2">
      <c r="B228" s="4" t="s">
        <v>290</v>
      </c>
      <c r="C228" s="18" t="s">
        <v>37</v>
      </c>
      <c r="D228" s="2" t="s">
        <v>9</v>
      </c>
      <c r="E228" s="2" t="s">
        <v>5</v>
      </c>
      <c r="F228" s="5">
        <f>2.9</f>
        <v>2.9</v>
      </c>
      <c r="G228" s="5"/>
      <c r="H228" s="5"/>
      <c r="I228" s="17">
        <v>198</v>
      </c>
      <c r="J228" s="22">
        <f t="shared" si="25"/>
        <v>574.20000000000005</v>
      </c>
    </row>
    <row r="229" spans="2:10" ht="27" customHeight="1" x14ac:dyDescent="0.2">
      <c r="B229" s="4" t="s">
        <v>291</v>
      </c>
      <c r="C229" s="18" t="s">
        <v>531</v>
      </c>
      <c r="D229" s="2" t="s">
        <v>9</v>
      </c>
      <c r="E229" s="25" t="s">
        <v>5</v>
      </c>
      <c r="F229" s="5">
        <v>4.8</v>
      </c>
      <c r="G229" s="5"/>
      <c r="H229" s="5"/>
      <c r="I229" s="14">
        <v>155</v>
      </c>
      <c r="J229" s="22">
        <f t="shared" si="25"/>
        <v>744</v>
      </c>
    </row>
    <row r="230" spans="2:10" ht="27" customHeight="1" x14ac:dyDescent="0.2">
      <c r="B230" s="4" t="s">
        <v>292</v>
      </c>
      <c r="C230" s="18" t="s">
        <v>16</v>
      </c>
      <c r="D230" s="2" t="s">
        <v>9</v>
      </c>
      <c r="E230" s="15" t="s">
        <v>5</v>
      </c>
      <c r="F230" s="5">
        <f>5</f>
        <v>5</v>
      </c>
      <c r="G230" s="5"/>
      <c r="H230" s="5"/>
      <c r="I230" s="14">
        <v>38.130000000000003</v>
      </c>
      <c r="J230" s="22">
        <f t="shared" si="25"/>
        <v>190.65</v>
      </c>
    </row>
    <row r="231" spans="2:10" ht="14.25" customHeight="1" x14ac:dyDescent="0.2">
      <c r="B231" s="4" t="s">
        <v>293</v>
      </c>
      <c r="C231" s="9" t="s">
        <v>32</v>
      </c>
      <c r="D231" s="2"/>
      <c r="E231" s="2"/>
      <c r="F231" s="5"/>
      <c r="G231" s="5"/>
      <c r="H231" s="5"/>
      <c r="I231" s="5"/>
      <c r="J231" s="22">
        <f>SUM(J225:J230)*1.035</f>
        <v>2753.34</v>
      </c>
    </row>
    <row r="232" spans="2:10" ht="15" customHeight="1" x14ac:dyDescent="0.2">
      <c r="B232" s="4" t="s">
        <v>544</v>
      </c>
      <c r="C232" s="19" t="s">
        <v>294</v>
      </c>
      <c r="D232" s="2"/>
      <c r="E232" s="2"/>
      <c r="F232" s="5"/>
      <c r="G232" s="5"/>
      <c r="H232" s="5"/>
      <c r="I232" s="5"/>
      <c r="J232" s="23">
        <f>J231+J224</f>
        <v>27988.35</v>
      </c>
    </row>
    <row r="233" spans="2:10" ht="83.25" customHeight="1" x14ac:dyDescent="0.2">
      <c r="B233" s="4" t="s">
        <v>295</v>
      </c>
      <c r="C233" s="7" t="s">
        <v>613</v>
      </c>
      <c r="D233" s="2" t="s">
        <v>82</v>
      </c>
      <c r="E233" s="2" t="s">
        <v>10</v>
      </c>
      <c r="F233" s="5">
        <v>1</v>
      </c>
      <c r="G233" s="5">
        <v>3.4</v>
      </c>
      <c r="H233" s="5">
        <v>0.7</v>
      </c>
      <c r="I233" s="5">
        <v>287</v>
      </c>
      <c r="J233" s="22">
        <f>I233*H233*F233</f>
        <v>200.9</v>
      </c>
    </row>
    <row r="234" spans="2:10" ht="55.5" customHeight="1" x14ac:dyDescent="0.2">
      <c r="B234" s="4" t="s">
        <v>296</v>
      </c>
      <c r="C234" s="21" t="s">
        <v>63</v>
      </c>
      <c r="D234" s="13" t="s">
        <v>81</v>
      </c>
      <c r="E234" s="2" t="s">
        <v>10</v>
      </c>
      <c r="F234" s="5">
        <v>1</v>
      </c>
      <c r="G234" s="5">
        <v>3.3</v>
      </c>
      <c r="H234" s="5">
        <v>28.1</v>
      </c>
      <c r="I234" s="5">
        <v>283</v>
      </c>
      <c r="J234" s="22">
        <f>I234*H234*F234</f>
        <v>7952.3</v>
      </c>
    </row>
    <row r="235" spans="2:10" ht="78.75" customHeight="1" x14ac:dyDescent="0.2">
      <c r="B235" s="4" t="s">
        <v>297</v>
      </c>
      <c r="C235" s="7" t="s">
        <v>30</v>
      </c>
      <c r="D235" s="24" t="s">
        <v>83</v>
      </c>
      <c r="E235" s="25" t="s">
        <v>10</v>
      </c>
      <c r="F235" s="26">
        <v>1</v>
      </c>
      <c r="G235" s="26">
        <v>3.4</v>
      </c>
      <c r="H235" s="5">
        <v>1</v>
      </c>
      <c r="I235" s="5">
        <v>287</v>
      </c>
      <c r="J235" s="22">
        <f>I235*H235*F235</f>
        <v>287</v>
      </c>
    </row>
    <row r="236" spans="2:10" ht="26.25" customHeight="1" x14ac:dyDescent="0.2">
      <c r="B236" s="4" t="s">
        <v>298</v>
      </c>
      <c r="C236" s="29" t="s">
        <v>528</v>
      </c>
      <c r="D236" s="24" t="s">
        <v>529</v>
      </c>
      <c r="E236" s="12" t="s">
        <v>530</v>
      </c>
      <c r="F236" s="26">
        <v>0.1</v>
      </c>
      <c r="G236" s="26">
        <v>3.3</v>
      </c>
      <c r="H236" s="5">
        <v>11.6</v>
      </c>
      <c r="I236" s="5">
        <v>283</v>
      </c>
      <c r="J236" s="22">
        <f>I236*H236*F236</f>
        <v>328.28</v>
      </c>
    </row>
    <row r="237" spans="2:10" ht="26.25" customHeight="1" x14ac:dyDescent="0.2">
      <c r="B237" s="4" t="s">
        <v>299</v>
      </c>
      <c r="C237" s="10" t="s">
        <v>28</v>
      </c>
      <c r="D237" s="24"/>
      <c r="E237" s="25" t="s">
        <v>1</v>
      </c>
      <c r="F237" s="26"/>
      <c r="G237" s="26"/>
      <c r="H237" s="5"/>
      <c r="I237" s="5"/>
      <c r="J237" s="22">
        <f>SUM(J233:J236)</f>
        <v>8768.48</v>
      </c>
    </row>
    <row r="238" spans="2:10" ht="27" customHeight="1" x14ac:dyDescent="0.2">
      <c r="B238" s="4" t="s">
        <v>300</v>
      </c>
      <c r="C238" s="18" t="s">
        <v>626</v>
      </c>
      <c r="D238" s="2" t="s">
        <v>9</v>
      </c>
      <c r="E238" s="2" t="s">
        <v>7</v>
      </c>
      <c r="F238" s="5">
        <f>2</f>
        <v>2</v>
      </c>
      <c r="G238" s="5"/>
      <c r="H238" s="5"/>
      <c r="I238" s="5">
        <v>22.38</v>
      </c>
      <c r="J238" s="22">
        <f>I238*F238</f>
        <v>44.76</v>
      </c>
    </row>
    <row r="239" spans="2:10" ht="27" customHeight="1" x14ac:dyDescent="0.2">
      <c r="B239" s="4" t="s">
        <v>301</v>
      </c>
      <c r="C239" s="18" t="s">
        <v>6</v>
      </c>
      <c r="D239" s="2" t="s">
        <v>9</v>
      </c>
      <c r="E239" s="2" t="s">
        <v>5</v>
      </c>
      <c r="F239" s="5">
        <f>2.5</f>
        <v>2.5</v>
      </c>
      <c r="G239" s="5"/>
      <c r="H239" s="5"/>
      <c r="I239" s="17">
        <v>67.8</v>
      </c>
      <c r="J239" s="22">
        <f>I239*F239</f>
        <v>169.5</v>
      </c>
    </row>
    <row r="240" spans="2:10" ht="27" customHeight="1" x14ac:dyDescent="0.2">
      <c r="B240" s="4" t="s">
        <v>302</v>
      </c>
      <c r="C240" s="18" t="s">
        <v>672</v>
      </c>
      <c r="D240" s="2" t="s">
        <v>9</v>
      </c>
      <c r="E240" s="2" t="s">
        <v>4</v>
      </c>
      <c r="F240" s="5">
        <f>12</f>
        <v>12</v>
      </c>
      <c r="G240" s="5"/>
      <c r="H240" s="5"/>
      <c r="I240" s="17">
        <v>10</v>
      </c>
      <c r="J240" s="22">
        <f>I240*F240</f>
        <v>120</v>
      </c>
    </row>
    <row r="241" spans="2:10" ht="27" customHeight="1" x14ac:dyDescent="0.2">
      <c r="B241" s="4" t="s">
        <v>303</v>
      </c>
      <c r="C241" s="18" t="s">
        <v>16</v>
      </c>
      <c r="D241" s="2" t="s">
        <v>9</v>
      </c>
      <c r="E241" s="15" t="s">
        <v>5</v>
      </c>
      <c r="F241" s="5">
        <f>1</f>
        <v>1</v>
      </c>
      <c r="G241" s="5"/>
      <c r="H241" s="5"/>
      <c r="I241" s="14">
        <v>38.130000000000003</v>
      </c>
      <c r="J241" s="22">
        <f>I241*F241</f>
        <v>38.130000000000003</v>
      </c>
    </row>
    <row r="242" spans="2:10" ht="27" customHeight="1" x14ac:dyDescent="0.2">
      <c r="B242" s="4" t="s">
        <v>304</v>
      </c>
      <c r="C242" s="18" t="s">
        <v>531</v>
      </c>
      <c r="D242" s="2" t="s">
        <v>9</v>
      </c>
      <c r="E242" s="25" t="s">
        <v>5</v>
      </c>
      <c r="F242" s="5">
        <v>1.2</v>
      </c>
      <c r="G242" s="5"/>
      <c r="H242" s="5"/>
      <c r="I242" s="14">
        <v>155</v>
      </c>
      <c r="J242" s="22">
        <f>I242*F242</f>
        <v>186</v>
      </c>
    </row>
    <row r="243" spans="2:10" ht="14.25" customHeight="1" x14ac:dyDescent="0.2">
      <c r="B243" s="4" t="s">
        <v>305</v>
      </c>
      <c r="C243" s="9" t="s">
        <v>32</v>
      </c>
      <c r="D243" s="2"/>
      <c r="E243" s="2"/>
      <c r="F243" s="5"/>
      <c r="G243" s="5"/>
      <c r="H243" s="5"/>
      <c r="I243" s="5"/>
      <c r="J243" s="22">
        <f>SUM(J238:J242)*1.035</f>
        <v>577.92999999999995</v>
      </c>
    </row>
    <row r="244" spans="2:10" ht="14.25" customHeight="1" x14ac:dyDescent="0.2">
      <c r="B244" s="4" t="s">
        <v>306</v>
      </c>
      <c r="C244" s="19" t="s">
        <v>307</v>
      </c>
      <c r="D244" s="2"/>
      <c r="E244" s="2"/>
      <c r="F244" s="5"/>
      <c r="G244" s="5"/>
      <c r="H244" s="5"/>
      <c r="I244" s="5"/>
      <c r="J244" s="23">
        <f>J243+J237</f>
        <v>9346.41</v>
      </c>
    </row>
    <row r="245" spans="2:10" ht="81" customHeight="1" x14ac:dyDescent="0.2">
      <c r="B245" s="4" t="s">
        <v>308</v>
      </c>
      <c r="C245" s="7" t="s">
        <v>614</v>
      </c>
      <c r="D245" s="2" t="s">
        <v>61</v>
      </c>
      <c r="E245" s="2" t="s">
        <v>10</v>
      </c>
      <c r="F245" s="5">
        <v>1</v>
      </c>
      <c r="G245" s="5">
        <v>3.4</v>
      </c>
      <c r="H245" s="5">
        <v>0.96</v>
      </c>
      <c r="I245" s="5">
        <v>287</v>
      </c>
      <c r="J245" s="22">
        <f>I245*H245*F245</f>
        <v>275.52</v>
      </c>
    </row>
    <row r="246" spans="2:10" ht="54" customHeight="1" x14ac:dyDescent="0.2">
      <c r="B246" s="4" t="s">
        <v>309</v>
      </c>
      <c r="C246" s="21" t="s">
        <v>63</v>
      </c>
      <c r="D246" s="13" t="s">
        <v>79</v>
      </c>
      <c r="E246" s="2" t="s">
        <v>10</v>
      </c>
      <c r="F246" s="5">
        <v>1</v>
      </c>
      <c r="G246" s="5">
        <v>3.3</v>
      </c>
      <c r="H246" s="5">
        <v>34.5</v>
      </c>
      <c r="I246" s="5">
        <v>283</v>
      </c>
      <c r="J246" s="22">
        <f>I246*H246*F246</f>
        <v>9763.5</v>
      </c>
    </row>
    <row r="247" spans="2:10" ht="78" customHeight="1" x14ac:dyDescent="0.2">
      <c r="B247" s="4" t="s">
        <v>310</v>
      </c>
      <c r="C247" s="7" t="s">
        <v>30</v>
      </c>
      <c r="D247" s="24" t="s">
        <v>62</v>
      </c>
      <c r="E247" s="25" t="s">
        <v>10</v>
      </c>
      <c r="F247" s="26">
        <v>1</v>
      </c>
      <c r="G247" s="26">
        <v>3.4</v>
      </c>
      <c r="H247" s="5">
        <v>1.3</v>
      </c>
      <c r="I247" s="5">
        <v>287</v>
      </c>
      <c r="J247" s="22">
        <f>I247*H247*F247</f>
        <v>373.1</v>
      </c>
    </row>
    <row r="248" spans="2:10" ht="27" customHeight="1" x14ac:dyDescent="0.2">
      <c r="B248" s="4" t="s">
        <v>311</v>
      </c>
      <c r="C248" s="29" t="s">
        <v>528</v>
      </c>
      <c r="D248" s="24" t="s">
        <v>529</v>
      </c>
      <c r="E248" s="12" t="s">
        <v>530</v>
      </c>
      <c r="F248" s="26">
        <v>0.1</v>
      </c>
      <c r="G248" s="26">
        <v>3.3</v>
      </c>
      <c r="H248" s="5">
        <v>11.6</v>
      </c>
      <c r="I248" s="5">
        <v>283</v>
      </c>
      <c r="J248" s="22">
        <f>I248*H248*F248</f>
        <v>328.28</v>
      </c>
    </row>
    <row r="249" spans="2:10" ht="26.25" customHeight="1" x14ac:dyDescent="0.2">
      <c r="B249" s="4" t="s">
        <v>312</v>
      </c>
      <c r="C249" s="32" t="s">
        <v>28</v>
      </c>
      <c r="D249" s="13"/>
      <c r="E249" s="2" t="s">
        <v>1</v>
      </c>
      <c r="F249" s="5"/>
      <c r="G249" s="5"/>
      <c r="H249" s="5"/>
      <c r="I249" s="34"/>
      <c r="J249" s="35">
        <f>SUM(J245:J248)</f>
        <v>10740.4</v>
      </c>
    </row>
    <row r="250" spans="2:10" ht="27" customHeight="1" x14ac:dyDescent="0.2">
      <c r="B250" s="4" t="s">
        <v>313</v>
      </c>
      <c r="C250" s="18" t="s">
        <v>626</v>
      </c>
      <c r="D250" s="2" t="s">
        <v>9</v>
      </c>
      <c r="E250" s="2" t="s">
        <v>7</v>
      </c>
      <c r="F250" s="5">
        <f>2.5</f>
        <v>2.5</v>
      </c>
      <c r="G250" s="5"/>
      <c r="H250" s="5"/>
      <c r="I250" s="5">
        <v>22.38</v>
      </c>
      <c r="J250" s="22">
        <f>I250*F250</f>
        <v>55.95</v>
      </c>
    </row>
    <row r="251" spans="2:10" ht="27" customHeight="1" x14ac:dyDescent="0.2">
      <c r="B251" s="4" t="s">
        <v>314</v>
      </c>
      <c r="C251" s="18" t="s">
        <v>6</v>
      </c>
      <c r="D251" s="2" t="s">
        <v>9</v>
      </c>
      <c r="E251" s="2" t="s">
        <v>5</v>
      </c>
      <c r="F251" s="5">
        <v>2.8</v>
      </c>
      <c r="G251" s="5"/>
      <c r="H251" s="5"/>
      <c r="I251" s="17">
        <v>67.8</v>
      </c>
      <c r="J251" s="22">
        <f>I251*F251</f>
        <v>189.84</v>
      </c>
    </row>
    <row r="252" spans="2:10" ht="27" customHeight="1" x14ac:dyDescent="0.2">
      <c r="B252" s="4" t="s">
        <v>315</v>
      </c>
      <c r="C252" s="18" t="s">
        <v>672</v>
      </c>
      <c r="D252" s="2" t="s">
        <v>9</v>
      </c>
      <c r="E252" s="2" t="s">
        <v>4</v>
      </c>
      <c r="F252" s="5">
        <f>14</f>
        <v>14</v>
      </c>
      <c r="G252" s="5"/>
      <c r="H252" s="5"/>
      <c r="I252" s="17">
        <v>10</v>
      </c>
      <c r="J252" s="22">
        <f>I252*F252</f>
        <v>140</v>
      </c>
    </row>
    <row r="253" spans="2:10" ht="27" customHeight="1" x14ac:dyDescent="0.2">
      <c r="B253" s="4" t="s">
        <v>316</v>
      </c>
      <c r="C253" s="18" t="s">
        <v>16</v>
      </c>
      <c r="D253" s="2" t="s">
        <v>9</v>
      </c>
      <c r="E253" s="15" t="s">
        <v>5</v>
      </c>
      <c r="F253" s="5">
        <f>1.5</f>
        <v>1.5</v>
      </c>
      <c r="G253" s="5"/>
      <c r="H253" s="5"/>
      <c r="I253" s="14">
        <v>38.130000000000003</v>
      </c>
      <c r="J253" s="22">
        <f>I253*F253</f>
        <v>57.2</v>
      </c>
    </row>
    <row r="254" spans="2:10" ht="27" customHeight="1" x14ac:dyDescent="0.2">
      <c r="B254" s="4" t="s">
        <v>317</v>
      </c>
      <c r="C254" s="18" t="s">
        <v>531</v>
      </c>
      <c r="D254" s="2" t="s">
        <v>9</v>
      </c>
      <c r="E254" s="25" t="s">
        <v>5</v>
      </c>
      <c r="F254" s="5">
        <v>1.6</v>
      </c>
      <c r="G254" s="5"/>
      <c r="H254" s="5"/>
      <c r="I254" s="14">
        <v>155</v>
      </c>
      <c r="J254" s="22">
        <f>I254*F254</f>
        <v>248</v>
      </c>
    </row>
    <row r="255" spans="2:10" ht="14.25" customHeight="1" x14ac:dyDescent="0.2">
      <c r="B255" s="4" t="s">
        <v>318</v>
      </c>
      <c r="C255" s="9" t="s">
        <v>32</v>
      </c>
      <c r="D255" s="2"/>
      <c r="E255" s="2"/>
      <c r="F255" s="5"/>
      <c r="G255" s="5"/>
      <c r="H255" s="5"/>
      <c r="I255" s="5"/>
      <c r="J255" s="22">
        <f>SUM(J250:J254)*1.035</f>
        <v>715.17</v>
      </c>
    </row>
    <row r="256" spans="2:10" ht="14.25" customHeight="1" x14ac:dyDescent="0.2">
      <c r="B256" s="4" t="s">
        <v>319</v>
      </c>
      <c r="C256" s="19" t="s">
        <v>320</v>
      </c>
      <c r="D256" s="2"/>
      <c r="E256" s="2" t="s">
        <v>1</v>
      </c>
      <c r="F256" s="5"/>
      <c r="G256" s="5"/>
      <c r="H256" s="5"/>
      <c r="I256" s="5"/>
      <c r="J256" s="23">
        <f>J249+J255</f>
        <v>11455.57</v>
      </c>
    </row>
    <row r="257" spans="2:10" ht="81.75" customHeight="1" x14ac:dyDescent="0.2">
      <c r="B257" s="4" t="s">
        <v>321</v>
      </c>
      <c r="C257" s="7" t="s">
        <v>615</v>
      </c>
      <c r="D257" s="2" t="s">
        <v>61</v>
      </c>
      <c r="E257" s="2" t="s">
        <v>10</v>
      </c>
      <c r="F257" s="5">
        <v>1</v>
      </c>
      <c r="G257" s="5">
        <v>3.4</v>
      </c>
      <c r="H257" s="5">
        <v>0.96</v>
      </c>
      <c r="I257" s="5">
        <v>287</v>
      </c>
      <c r="J257" s="22">
        <f>I257*H257*F257</f>
        <v>275.52</v>
      </c>
    </row>
    <row r="258" spans="2:10" ht="53.25" customHeight="1" x14ac:dyDescent="0.2">
      <c r="B258" s="4" t="s">
        <v>322</v>
      </c>
      <c r="C258" s="21" t="s">
        <v>63</v>
      </c>
      <c r="D258" s="13" t="s">
        <v>79</v>
      </c>
      <c r="E258" s="2" t="s">
        <v>10</v>
      </c>
      <c r="F258" s="5">
        <v>1</v>
      </c>
      <c r="G258" s="5">
        <v>3.3</v>
      </c>
      <c r="H258" s="5">
        <v>34.5</v>
      </c>
      <c r="I258" s="5">
        <v>283</v>
      </c>
      <c r="J258" s="22">
        <f>I258*H258*F258</f>
        <v>9763.5</v>
      </c>
    </row>
    <row r="259" spans="2:10" ht="76.5" customHeight="1" x14ac:dyDescent="0.2">
      <c r="B259" s="4" t="s">
        <v>323</v>
      </c>
      <c r="C259" s="7" t="s">
        <v>30</v>
      </c>
      <c r="D259" s="24" t="s">
        <v>62</v>
      </c>
      <c r="E259" s="25" t="s">
        <v>10</v>
      </c>
      <c r="F259" s="26">
        <v>1</v>
      </c>
      <c r="G259" s="26">
        <v>3.4</v>
      </c>
      <c r="H259" s="5">
        <v>1.3</v>
      </c>
      <c r="I259" s="5">
        <v>287</v>
      </c>
      <c r="J259" s="22">
        <f>I259*H259*F259</f>
        <v>373.1</v>
      </c>
    </row>
    <row r="260" spans="2:10" ht="27" customHeight="1" x14ac:dyDescent="0.2">
      <c r="B260" s="4" t="s">
        <v>324</v>
      </c>
      <c r="C260" s="29" t="s">
        <v>528</v>
      </c>
      <c r="D260" s="24" t="s">
        <v>529</v>
      </c>
      <c r="E260" s="12" t="s">
        <v>530</v>
      </c>
      <c r="F260" s="26">
        <v>0.1</v>
      </c>
      <c r="G260" s="26">
        <v>3.3</v>
      </c>
      <c r="H260" s="5">
        <v>11.6</v>
      </c>
      <c r="I260" s="5">
        <v>283</v>
      </c>
      <c r="J260" s="22">
        <f>I260*H260*F260</f>
        <v>328.28</v>
      </c>
    </row>
    <row r="261" spans="2:10" ht="27.75" customHeight="1" x14ac:dyDescent="0.2">
      <c r="B261" s="4" t="s">
        <v>325</v>
      </c>
      <c r="C261" s="10" t="s">
        <v>28</v>
      </c>
      <c r="D261" s="24"/>
      <c r="E261" s="25" t="s">
        <v>1</v>
      </c>
      <c r="F261" s="26"/>
      <c r="G261" s="26"/>
      <c r="H261" s="5"/>
      <c r="I261" s="5"/>
      <c r="J261" s="22">
        <f>SUM(J257:J260)</f>
        <v>10740.4</v>
      </c>
    </row>
    <row r="262" spans="2:10" ht="27" customHeight="1" x14ac:dyDescent="0.2">
      <c r="B262" s="4" t="s">
        <v>326</v>
      </c>
      <c r="C262" s="18" t="s">
        <v>626</v>
      </c>
      <c r="D262" s="2" t="s">
        <v>9</v>
      </c>
      <c r="E262" s="2" t="s">
        <v>7</v>
      </c>
      <c r="F262" s="5">
        <v>2.5</v>
      </c>
      <c r="G262" s="5"/>
      <c r="H262" s="5"/>
      <c r="I262" s="5">
        <v>22.38</v>
      </c>
      <c r="J262" s="22">
        <f>I262*F262</f>
        <v>55.95</v>
      </c>
    </row>
    <row r="263" spans="2:10" ht="27" customHeight="1" x14ac:dyDescent="0.2">
      <c r="B263" s="4" t="s">
        <v>327</v>
      </c>
      <c r="C263" s="18" t="s">
        <v>6</v>
      </c>
      <c r="D263" s="2" t="s">
        <v>9</v>
      </c>
      <c r="E263" s="2" t="s">
        <v>5</v>
      </c>
      <c r="F263" s="5">
        <f>2.8</f>
        <v>2.8</v>
      </c>
      <c r="G263" s="5"/>
      <c r="H263" s="5"/>
      <c r="I263" s="17">
        <v>67.8</v>
      </c>
      <c r="J263" s="22">
        <f>I263*F263</f>
        <v>189.84</v>
      </c>
    </row>
    <row r="264" spans="2:10" ht="27" customHeight="1" x14ac:dyDescent="0.2">
      <c r="B264" s="4" t="s">
        <v>328</v>
      </c>
      <c r="C264" s="18" t="s">
        <v>16</v>
      </c>
      <c r="D264" s="2" t="s">
        <v>9</v>
      </c>
      <c r="E264" s="15" t="s">
        <v>5</v>
      </c>
      <c r="F264" s="5">
        <f>8</f>
        <v>8</v>
      </c>
      <c r="G264" s="5"/>
      <c r="H264" s="5"/>
      <c r="I264" s="14">
        <v>38.130000000000003</v>
      </c>
      <c r="J264" s="22">
        <f>I264*F264</f>
        <v>305.04000000000002</v>
      </c>
    </row>
    <row r="265" spans="2:10" ht="27" customHeight="1" x14ac:dyDescent="0.2">
      <c r="B265" s="4" t="s">
        <v>329</v>
      </c>
      <c r="C265" s="18" t="s">
        <v>531</v>
      </c>
      <c r="D265" s="2" t="s">
        <v>9</v>
      </c>
      <c r="E265" s="15" t="s">
        <v>5</v>
      </c>
      <c r="F265" s="5">
        <v>1.5</v>
      </c>
      <c r="G265" s="5"/>
      <c r="H265" s="5"/>
      <c r="I265" s="14">
        <v>155</v>
      </c>
      <c r="J265" s="22">
        <f>I265*F265</f>
        <v>232.5</v>
      </c>
    </row>
    <row r="266" spans="2:10" ht="27" customHeight="1" x14ac:dyDescent="0.2">
      <c r="B266" s="4" t="s">
        <v>330</v>
      </c>
      <c r="C266" s="18" t="s">
        <v>672</v>
      </c>
      <c r="D266" s="2" t="s">
        <v>9</v>
      </c>
      <c r="E266" s="2" t="s">
        <v>4</v>
      </c>
      <c r="F266" s="5">
        <f>14</f>
        <v>14</v>
      </c>
      <c r="G266" s="5"/>
      <c r="H266" s="5"/>
      <c r="I266" s="14">
        <v>10</v>
      </c>
      <c r="J266" s="22">
        <f>I266*F266</f>
        <v>140</v>
      </c>
    </row>
    <row r="267" spans="2:10" ht="15" customHeight="1" x14ac:dyDescent="0.2">
      <c r="B267" s="4" t="s">
        <v>331</v>
      </c>
      <c r="C267" s="9" t="s">
        <v>32</v>
      </c>
      <c r="D267" s="2"/>
      <c r="E267" s="2"/>
      <c r="F267" s="5"/>
      <c r="G267" s="5"/>
      <c r="H267" s="5"/>
      <c r="I267" s="5"/>
      <c r="J267" s="22">
        <f>SUM(J262:J266)*1.035</f>
        <v>955.65</v>
      </c>
    </row>
    <row r="268" spans="2:10" ht="15" customHeight="1" x14ac:dyDescent="0.2">
      <c r="B268" s="4" t="s">
        <v>332</v>
      </c>
      <c r="C268" s="19" t="s">
        <v>333</v>
      </c>
      <c r="D268" s="2"/>
      <c r="E268" s="2" t="s">
        <v>1</v>
      </c>
      <c r="F268" s="5"/>
      <c r="G268" s="5"/>
      <c r="H268" s="5"/>
      <c r="I268" s="5"/>
      <c r="J268" s="23">
        <f>J267+J261</f>
        <v>11696.05</v>
      </c>
    </row>
    <row r="269" spans="2:10" ht="81" customHeight="1" x14ac:dyDescent="0.2">
      <c r="B269" s="4" t="s">
        <v>334</v>
      </c>
      <c r="C269" s="7" t="s">
        <v>616</v>
      </c>
      <c r="D269" s="2" t="s">
        <v>61</v>
      </c>
      <c r="E269" s="2" t="s">
        <v>10</v>
      </c>
      <c r="F269" s="5">
        <v>1</v>
      </c>
      <c r="G269" s="5">
        <v>3.4</v>
      </c>
      <c r="H269" s="5">
        <v>0.96</v>
      </c>
      <c r="I269" s="5">
        <v>287</v>
      </c>
      <c r="J269" s="22">
        <f>I269*H269*F269</f>
        <v>275.52</v>
      </c>
    </row>
    <row r="270" spans="2:10" ht="54" customHeight="1" x14ac:dyDescent="0.2">
      <c r="B270" s="4" t="s">
        <v>335</v>
      </c>
      <c r="C270" s="21" t="s">
        <v>63</v>
      </c>
      <c r="D270" s="13" t="s">
        <v>79</v>
      </c>
      <c r="E270" s="2" t="s">
        <v>10</v>
      </c>
      <c r="F270" s="5">
        <v>1</v>
      </c>
      <c r="G270" s="5">
        <v>3.3</v>
      </c>
      <c r="H270" s="5">
        <v>34.5</v>
      </c>
      <c r="I270" s="5">
        <v>283</v>
      </c>
      <c r="J270" s="22">
        <f>I270*H270*F270</f>
        <v>9763.5</v>
      </c>
    </row>
    <row r="271" spans="2:10" ht="81" customHeight="1" x14ac:dyDescent="0.2">
      <c r="B271" s="4" t="s">
        <v>336</v>
      </c>
      <c r="C271" s="7" t="s">
        <v>30</v>
      </c>
      <c r="D271" s="24" t="s">
        <v>62</v>
      </c>
      <c r="E271" s="25" t="s">
        <v>10</v>
      </c>
      <c r="F271" s="26">
        <v>1</v>
      </c>
      <c r="G271" s="26">
        <v>3.4</v>
      </c>
      <c r="H271" s="5">
        <v>1.3</v>
      </c>
      <c r="I271" s="5">
        <v>287</v>
      </c>
      <c r="J271" s="22">
        <f>I271*H271*F271</f>
        <v>373.1</v>
      </c>
    </row>
    <row r="272" spans="2:10" ht="27" customHeight="1" x14ac:dyDescent="0.2">
      <c r="B272" s="4" t="s">
        <v>337</v>
      </c>
      <c r="C272" s="29" t="s">
        <v>528</v>
      </c>
      <c r="D272" s="24" t="s">
        <v>529</v>
      </c>
      <c r="E272" s="12" t="s">
        <v>530</v>
      </c>
      <c r="F272" s="26">
        <v>0.1</v>
      </c>
      <c r="G272" s="26">
        <v>3.3</v>
      </c>
      <c r="H272" s="5">
        <v>11.6</v>
      </c>
      <c r="I272" s="5">
        <v>283</v>
      </c>
      <c r="J272" s="22">
        <f>I272*H272*F272</f>
        <v>328.28</v>
      </c>
    </row>
    <row r="273" spans="2:10" ht="24" customHeight="1" x14ac:dyDescent="0.2">
      <c r="B273" s="4" t="s">
        <v>338</v>
      </c>
      <c r="C273" s="10" t="s">
        <v>28</v>
      </c>
      <c r="D273" s="24"/>
      <c r="E273" s="25" t="s">
        <v>1</v>
      </c>
      <c r="F273" s="26"/>
      <c r="G273" s="26"/>
      <c r="H273" s="5"/>
      <c r="I273" s="5"/>
      <c r="J273" s="22">
        <f>SUM(J269:J272)</f>
        <v>10740.4</v>
      </c>
    </row>
    <row r="274" spans="2:10" ht="27" customHeight="1" x14ac:dyDescent="0.2">
      <c r="B274" s="4" t="s">
        <v>339</v>
      </c>
      <c r="C274" s="18" t="s">
        <v>626</v>
      </c>
      <c r="D274" s="2" t="s">
        <v>9</v>
      </c>
      <c r="E274" s="2" t="s">
        <v>7</v>
      </c>
      <c r="F274" s="5">
        <f>2.5</f>
        <v>2.5</v>
      </c>
      <c r="G274" s="5"/>
      <c r="H274" s="5"/>
      <c r="I274" s="5">
        <v>22.38</v>
      </c>
      <c r="J274" s="22">
        <f>I274*F274</f>
        <v>55.95</v>
      </c>
    </row>
    <row r="275" spans="2:10" ht="27" customHeight="1" x14ac:dyDescent="0.2">
      <c r="B275" s="4" t="s">
        <v>340</v>
      </c>
      <c r="C275" s="18" t="s">
        <v>6</v>
      </c>
      <c r="D275" s="2" t="s">
        <v>9</v>
      </c>
      <c r="E275" s="2" t="s">
        <v>5</v>
      </c>
      <c r="F275" s="5">
        <v>2.8</v>
      </c>
      <c r="G275" s="5"/>
      <c r="H275" s="5"/>
      <c r="I275" s="17">
        <v>67.8</v>
      </c>
      <c r="J275" s="22">
        <f>I275*F275</f>
        <v>189.84</v>
      </c>
    </row>
    <row r="276" spans="2:10" ht="27" customHeight="1" x14ac:dyDescent="0.2">
      <c r="B276" s="4" t="s">
        <v>341</v>
      </c>
      <c r="C276" s="18" t="s">
        <v>672</v>
      </c>
      <c r="D276" s="2" t="s">
        <v>9</v>
      </c>
      <c r="E276" s="2" t="s">
        <v>4</v>
      </c>
      <c r="F276" s="5">
        <f>14</f>
        <v>14</v>
      </c>
      <c r="G276" s="5"/>
      <c r="H276" s="5"/>
      <c r="I276" s="17">
        <v>10</v>
      </c>
      <c r="J276" s="22">
        <f>I276*F276</f>
        <v>140</v>
      </c>
    </row>
    <row r="277" spans="2:10" ht="27" customHeight="1" x14ac:dyDescent="0.2">
      <c r="B277" s="4" t="s">
        <v>342</v>
      </c>
      <c r="C277" s="18" t="s">
        <v>16</v>
      </c>
      <c r="D277" s="2" t="s">
        <v>9</v>
      </c>
      <c r="E277" s="15" t="s">
        <v>5</v>
      </c>
      <c r="F277" s="5">
        <f>1.5</f>
        <v>1.5</v>
      </c>
      <c r="G277" s="5"/>
      <c r="H277" s="5"/>
      <c r="I277" s="14">
        <v>38.130000000000003</v>
      </c>
      <c r="J277" s="22">
        <f>I277*F277</f>
        <v>57.2</v>
      </c>
    </row>
    <row r="278" spans="2:10" ht="27" customHeight="1" x14ac:dyDescent="0.2">
      <c r="B278" s="4" t="s">
        <v>343</v>
      </c>
      <c r="C278" s="18" t="s">
        <v>531</v>
      </c>
      <c r="D278" s="2" t="s">
        <v>9</v>
      </c>
      <c r="E278" s="25" t="s">
        <v>5</v>
      </c>
      <c r="F278" s="5">
        <v>1.6</v>
      </c>
      <c r="G278" s="5"/>
      <c r="H278" s="5"/>
      <c r="I278" s="14">
        <v>155</v>
      </c>
      <c r="J278" s="22">
        <f>I278*F278</f>
        <v>248</v>
      </c>
    </row>
    <row r="279" spans="2:10" ht="15" customHeight="1" x14ac:dyDescent="0.2">
      <c r="B279" s="4" t="s">
        <v>344</v>
      </c>
      <c r="C279" s="9" t="s">
        <v>32</v>
      </c>
      <c r="D279" s="2"/>
      <c r="E279" s="2"/>
      <c r="F279" s="5"/>
      <c r="G279" s="5"/>
      <c r="H279" s="5"/>
      <c r="I279" s="5"/>
      <c r="J279" s="22">
        <f>SUM(J274:J278)*1.035</f>
        <v>715.17</v>
      </c>
    </row>
    <row r="280" spans="2:10" ht="12.75" customHeight="1" x14ac:dyDescent="0.2">
      <c r="B280" s="4" t="s">
        <v>345</v>
      </c>
      <c r="C280" s="19" t="s">
        <v>346</v>
      </c>
      <c r="D280" s="2"/>
      <c r="E280" s="2" t="s">
        <v>1</v>
      </c>
      <c r="F280" s="5"/>
      <c r="G280" s="5"/>
      <c r="H280" s="5"/>
      <c r="I280" s="5"/>
      <c r="J280" s="23">
        <f>J279+J273</f>
        <v>11455.57</v>
      </c>
    </row>
    <row r="281" spans="2:10" ht="79.5" customHeight="1" x14ac:dyDescent="0.2">
      <c r="B281" s="4" t="s">
        <v>347</v>
      </c>
      <c r="C281" s="7" t="s">
        <v>550</v>
      </c>
      <c r="D281" s="2" t="s">
        <v>61</v>
      </c>
      <c r="E281" s="2" t="s">
        <v>10</v>
      </c>
      <c r="F281" s="5">
        <v>1</v>
      </c>
      <c r="G281" s="5">
        <v>3.4</v>
      </c>
      <c r="H281" s="5">
        <v>0.96</v>
      </c>
      <c r="I281" s="5">
        <v>287</v>
      </c>
      <c r="J281" s="22">
        <f>I281*H281*F281</f>
        <v>275.52</v>
      </c>
    </row>
    <row r="282" spans="2:10" ht="54" customHeight="1" x14ac:dyDescent="0.2">
      <c r="B282" s="4" t="s">
        <v>348</v>
      </c>
      <c r="C282" s="21" t="s">
        <v>63</v>
      </c>
      <c r="D282" s="13" t="s">
        <v>79</v>
      </c>
      <c r="E282" s="2" t="s">
        <v>10</v>
      </c>
      <c r="F282" s="5">
        <v>1</v>
      </c>
      <c r="G282" s="5">
        <v>3.3</v>
      </c>
      <c r="H282" s="5">
        <v>34.5</v>
      </c>
      <c r="I282" s="5">
        <v>283</v>
      </c>
      <c r="J282" s="22">
        <f>I282*H282*F282</f>
        <v>9763.5</v>
      </c>
    </row>
    <row r="283" spans="2:10" ht="80.25" customHeight="1" x14ac:dyDescent="0.2">
      <c r="B283" s="4" t="s">
        <v>349</v>
      </c>
      <c r="C283" s="7" t="s">
        <v>30</v>
      </c>
      <c r="D283" s="24" t="s">
        <v>62</v>
      </c>
      <c r="E283" s="25" t="s">
        <v>10</v>
      </c>
      <c r="F283" s="26">
        <v>1</v>
      </c>
      <c r="G283" s="26">
        <v>3.4</v>
      </c>
      <c r="H283" s="5">
        <v>1.3</v>
      </c>
      <c r="I283" s="5">
        <v>287</v>
      </c>
      <c r="J283" s="22">
        <f>I283*H283*F283</f>
        <v>373.1</v>
      </c>
    </row>
    <row r="284" spans="2:10" ht="27" customHeight="1" x14ac:dyDescent="0.2">
      <c r="B284" s="4" t="s">
        <v>350</v>
      </c>
      <c r="C284" s="29" t="s">
        <v>528</v>
      </c>
      <c r="D284" s="24" t="s">
        <v>529</v>
      </c>
      <c r="E284" s="12" t="s">
        <v>530</v>
      </c>
      <c r="F284" s="26">
        <v>0.1</v>
      </c>
      <c r="G284" s="26">
        <v>3.3</v>
      </c>
      <c r="H284" s="5">
        <v>11.6</v>
      </c>
      <c r="I284" s="5">
        <v>283</v>
      </c>
      <c r="J284" s="22">
        <f>I284*H284*F284</f>
        <v>328.28</v>
      </c>
    </row>
    <row r="285" spans="2:10" ht="26.25" customHeight="1" x14ac:dyDescent="0.2">
      <c r="B285" s="4" t="s">
        <v>351</v>
      </c>
      <c r="C285" s="10" t="s">
        <v>28</v>
      </c>
      <c r="D285" s="24"/>
      <c r="E285" s="25" t="s">
        <v>1</v>
      </c>
      <c r="F285" s="26"/>
      <c r="G285" s="26"/>
      <c r="H285" s="5"/>
      <c r="I285" s="5"/>
      <c r="J285" s="22">
        <f>SUM(J281:J284)</f>
        <v>10740.4</v>
      </c>
    </row>
    <row r="286" spans="2:10" ht="27" customHeight="1" x14ac:dyDescent="0.2">
      <c r="B286" s="4" t="s">
        <v>352</v>
      </c>
      <c r="C286" s="18" t="s">
        <v>626</v>
      </c>
      <c r="D286" s="2" t="s">
        <v>9</v>
      </c>
      <c r="E286" s="2" t="s">
        <v>7</v>
      </c>
      <c r="F286" s="5">
        <f>2.5</f>
        <v>2.5</v>
      </c>
      <c r="G286" s="5"/>
      <c r="H286" s="5"/>
      <c r="I286" s="5">
        <v>22.38</v>
      </c>
      <c r="J286" s="22">
        <f>I286*F286</f>
        <v>55.95</v>
      </c>
    </row>
    <row r="287" spans="2:10" ht="27" customHeight="1" x14ac:dyDescent="0.2">
      <c r="B287" s="4" t="s">
        <v>353</v>
      </c>
      <c r="C287" s="18" t="s">
        <v>6</v>
      </c>
      <c r="D287" s="2" t="s">
        <v>9</v>
      </c>
      <c r="E287" s="2" t="s">
        <v>5</v>
      </c>
      <c r="F287" s="5">
        <v>2.8</v>
      </c>
      <c r="G287" s="5"/>
      <c r="H287" s="5"/>
      <c r="I287" s="17">
        <v>67.8</v>
      </c>
      <c r="J287" s="22">
        <f>I287*F287</f>
        <v>189.84</v>
      </c>
    </row>
    <row r="288" spans="2:10" ht="27" customHeight="1" x14ac:dyDescent="0.2">
      <c r="B288" s="4" t="s">
        <v>354</v>
      </c>
      <c r="C288" s="18" t="s">
        <v>672</v>
      </c>
      <c r="D288" s="2" t="s">
        <v>9</v>
      </c>
      <c r="E288" s="2" t="s">
        <v>4</v>
      </c>
      <c r="F288" s="5">
        <f>14</f>
        <v>14</v>
      </c>
      <c r="G288" s="5"/>
      <c r="H288" s="5"/>
      <c r="I288" s="17">
        <v>10</v>
      </c>
      <c r="J288" s="22">
        <f>I288*F288</f>
        <v>140</v>
      </c>
    </row>
    <row r="289" spans="2:10" ht="27" customHeight="1" x14ac:dyDescent="0.2">
      <c r="B289" s="4" t="s">
        <v>355</v>
      </c>
      <c r="C289" s="18" t="s">
        <v>16</v>
      </c>
      <c r="D289" s="2" t="s">
        <v>9</v>
      </c>
      <c r="E289" s="15" t="s">
        <v>5</v>
      </c>
      <c r="F289" s="5">
        <f>1.5</f>
        <v>1.5</v>
      </c>
      <c r="G289" s="5"/>
      <c r="H289" s="5"/>
      <c r="I289" s="14">
        <v>38.130000000000003</v>
      </c>
      <c r="J289" s="22">
        <f>I289*F289</f>
        <v>57.2</v>
      </c>
    </row>
    <row r="290" spans="2:10" ht="27" customHeight="1" x14ac:dyDescent="0.2">
      <c r="B290" s="4" t="s">
        <v>356</v>
      </c>
      <c r="C290" s="18" t="s">
        <v>531</v>
      </c>
      <c r="D290" s="2" t="s">
        <v>9</v>
      </c>
      <c r="E290" s="25" t="s">
        <v>5</v>
      </c>
      <c r="F290" s="5">
        <v>1.5</v>
      </c>
      <c r="G290" s="5"/>
      <c r="H290" s="5"/>
      <c r="I290" s="14">
        <v>155</v>
      </c>
      <c r="J290" s="22">
        <f>I290*F290</f>
        <v>232.5</v>
      </c>
    </row>
    <row r="291" spans="2:10" ht="14.25" customHeight="1" x14ac:dyDescent="0.2">
      <c r="B291" s="4" t="s">
        <v>357</v>
      </c>
      <c r="C291" s="9" t="s">
        <v>32</v>
      </c>
      <c r="D291" s="2"/>
      <c r="E291" s="2"/>
      <c r="F291" s="5"/>
      <c r="G291" s="5"/>
      <c r="H291" s="5"/>
      <c r="I291" s="5"/>
      <c r="J291" s="22">
        <f>SUM(J286:J290)*1.035</f>
        <v>699.13</v>
      </c>
    </row>
    <row r="292" spans="2:10" ht="14.25" customHeight="1" x14ac:dyDescent="0.2">
      <c r="B292" s="4" t="s">
        <v>358</v>
      </c>
      <c r="C292" s="19" t="s">
        <v>359</v>
      </c>
      <c r="D292" s="2"/>
      <c r="E292" s="2" t="s">
        <v>1</v>
      </c>
      <c r="F292" s="5"/>
      <c r="G292" s="5"/>
      <c r="H292" s="5"/>
      <c r="I292" s="5"/>
      <c r="J292" s="23">
        <f>J291+J285</f>
        <v>11439.53</v>
      </c>
    </row>
    <row r="293" spans="2:10" ht="77.25" customHeight="1" x14ac:dyDescent="0.2">
      <c r="B293" s="4" t="s">
        <v>360</v>
      </c>
      <c r="C293" s="7" t="s">
        <v>80</v>
      </c>
      <c r="D293" s="2" t="s">
        <v>82</v>
      </c>
      <c r="E293" s="2" t="s">
        <v>10</v>
      </c>
      <c r="F293" s="5">
        <v>1</v>
      </c>
      <c r="G293" s="5">
        <v>3.4</v>
      </c>
      <c r="H293" s="5">
        <v>0.7</v>
      </c>
      <c r="I293" s="5">
        <v>287</v>
      </c>
      <c r="J293" s="22">
        <f>I218*H218*F218</f>
        <v>545.29999999999995</v>
      </c>
    </row>
    <row r="294" spans="2:10" ht="54.75" customHeight="1" x14ac:dyDescent="0.2">
      <c r="B294" s="4" t="s">
        <v>361</v>
      </c>
      <c r="C294" s="21" t="s">
        <v>63</v>
      </c>
      <c r="D294" s="13" t="s">
        <v>81</v>
      </c>
      <c r="E294" s="2" t="s">
        <v>10</v>
      </c>
      <c r="F294" s="5">
        <v>1</v>
      </c>
      <c r="G294" s="5">
        <v>3.3</v>
      </c>
      <c r="H294" s="5">
        <v>28.1</v>
      </c>
      <c r="I294" s="5">
        <v>283</v>
      </c>
      <c r="J294" s="22">
        <f>I219*H219*F219</f>
        <v>18818.8</v>
      </c>
    </row>
    <row r="295" spans="2:10" ht="39" customHeight="1" x14ac:dyDescent="0.2">
      <c r="B295" s="4" t="s">
        <v>362</v>
      </c>
      <c r="C295" s="7" t="s">
        <v>30</v>
      </c>
      <c r="D295" s="24" t="s">
        <v>83</v>
      </c>
      <c r="E295" s="25" t="s">
        <v>10</v>
      </c>
      <c r="F295" s="26">
        <v>1</v>
      </c>
      <c r="G295" s="26">
        <v>3.4</v>
      </c>
      <c r="H295" s="5">
        <v>1</v>
      </c>
      <c r="I295" s="5">
        <v>287</v>
      </c>
      <c r="J295" s="22">
        <f>I220*H220*F220</f>
        <v>2279.5500000000002</v>
      </c>
    </row>
    <row r="296" spans="2:10" ht="27" customHeight="1" x14ac:dyDescent="0.2">
      <c r="B296" s="4" t="s">
        <v>363</v>
      </c>
      <c r="C296" s="29" t="s">
        <v>528</v>
      </c>
      <c r="D296" s="24" t="s">
        <v>529</v>
      </c>
      <c r="E296" s="12" t="s">
        <v>530</v>
      </c>
      <c r="F296" s="26">
        <v>0.1</v>
      </c>
      <c r="G296" s="26">
        <v>3.3</v>
      </c>
      <c r="H296" s="5">
        <v>11.6</v>
      </c>
      <c r="I296" s="5">
        <v>283</v>
      </c>
      <c r="J296" s="22">
        <f>I221*H221*F221</f>
        <v>2102.5</v>
      </c>
    </row>
    <row r="297" spans="2:10" ht="25.5" customHeight="1" x14ac:dyDescent="0.2">
      <c r="B297" s="4" t="s">
        <v>364</v>
      </c>
      <c r="C297" s="21" t="s">
        <v>28</v>
      </c>
      <c r="D297" s="13"/>
      <c r="E297" s="2" t="s">
        <v>1</v>
      </c>
      <c r="F297" s="5"/>
      <c r="G297" s="5"/>
      <c r="H297" s="5"/>
      <c r="I297" s="5"/>
      <c r="J297" s="22">
        <f>SUM(J293:J296)</f>
        <v>23746.15</v>
      </c>
    </row>
    <row r="298" spans="2:10" ht="27" customHeight="1" x14ac:dyDescent="0.2">
      <c r="B298" s="4" t="s">
        <v>365</v>
      </c>
      <c r="C298" s="18" t="s">
        <v>626</v>
      </c>
      <c r="D298" s="2" t="s">
        <v>9</v>
      </c>
      <c r="E298" s="2" t="s">
        <v>7</v>
      </c>
      <c r="F298" s="5">
        <f>2</f>
        <v>2</v>
      </c>
      <c r="G298" s="5"/>
      <c r="H298" s="5"/>
      <c r="I298" s="5">
        <v>22.38</v>
      </c>
      <c r="J298" s="22">
        <f>I298*F298</f>
        <v>44.76</v>
      </c>
    </row>
    <row r="299" spans="2:10" ht="27" customHeight="1" x14ac:dyDescent="0.2">
      <c r="B299" s="4" t="s">
        <v>366</v>
      </c>
      <c r="C299" s="18" t="s">
        <v>6</v>
      </c>
      <c r="D299" s="2" t="s">
        <v>9</v>
      </c>
      <c r="E299" s="2" t="s">
        <v>5</v>
      </c>
      <c r="F299" s="5">
        <f>2.5</f>
        <v>2.5</v>
      </c>
      <c r="G299" s="5"/>
      <c r="H299" s="5"/>
      <c r="I299" s="17">
        <v>67.8</v>
      </c>
      <c r="J299" s="22">
        <f>I299*F299</f>
        <v>169.5</v>
      </c>
    </row>
    <row r="300" spans="2:10" ht="27" customHeight="1" x14ac:dyDescent="0.2">
      <c r="B300" s="4" t="s">
        <v>367</v>
      </c>
      <c r="C300" s="18" t="s">
        <v>672</v>
      </c>
      <c r="D300" s="2" t="s">
        <v>9</v>
      </c>
      <c r="E300" s="2" t="s">
        <v>4</v>
      </c>
      <c r="F300" s="5">
        <f>12</f>
        <v>12</v>
      </c>
      <c r="G300" s="5"/>
      <c r="H300" s="5"/>
      <c r="I300" s="17">
        <v>10</v>
      </c>
      <c r="J300" s="22">
        <f>I300*F300</f>
        <v>120</v>
      </c>
    </row>
    <row r="301" spans="2:10" ht="27" customHeight="1" x14ac:dyDescent="0.2">
      <c r="B301" s="4" t="s">
        <v>368</v>
      </c>
      <c r="C301" s="18" t="s">
        <v>16</v>
      </c>
      <c r="D301" s="2" t="s">
        <v>9</v>
      </c>
      <c r="E301" s="15" t="s">
        <v>5</v>
      </c>
      <c r="F301" s="5">
        <f>1</f>
        <v>1</v>
      </c>
      <c r="G301" s="5"/>
      <c r="H301" s="5"/>
      <c r="I301" s="14">
        <v>38.130000000000003</v>
      </c>
      <c r="J301" s="22">
        <f>I301*F301</f>
        <v>38.130000000000003</v>
      </c>
    </row>
    <row r="302" spans="2:10" ht="27" customHeight="1" x14ac:dyDescent="0.2">
      <c r="B302" s="4" t="s">
        <v>369</v>
      </c>
      <c r="C302" s="18" t="s">
        <v>531</v>
      </c>
      <c r="D302" s="2" t="s">
        <v>9</v>
      </c>
      <c r="E302" s="25" t="s">
        <v>5</v>
      </c>
      <c r="F302" s="5">
        <v>1.2</v>
      </c>
      <c r="G302" s="5"/>
      <c r="H302" s="5"/>
      <c r="I302" s="14">
        <v>155</v>
      </c>
      <c r="J302" s="22">
        <f>I302*F302</f>
        <v>186</v>
      </c>
    </row>
    <row r="303" spans="2:10" ht="14.25" customHeight="1" x14ac:dyDescent="0.2">
      <c r="B303" s="4" t="s">
        <v>370</v>
      </c>
      <c r="C303" s="9" t="s">
        <v>32</v>
      </c>
      <c r="D303" s="2"/>
      <c r="E303" s="2"/>
      <c r="F303" s="5"/>
      <c r="G303" s="5"/>
      <c r="H303" s="5"/>
      <c r="I303" s="5"/>
      <c r="J303" s="22">
        <f>SUM(J298:J302)*1.035</f>
        <v>577.92999999999995</v>
      </c>
    </row>
    <row r="304" spans="2:10" ht="14.25" customHeight="1" x14ac:dyDescent="0.2">
      <c r="B304" s="4" t="s">
        <v>371</v>
      </c>
      <c r="C304" s="19" t="s">
        <v>372</v>
      </c>
      <c r="D304" s="2"/>
      <c r="E304" s="2"/>
      <c r="F304" s="5"/>
      <c r="G304" s="5"/>
      <c r="H304" s="5"/>
      <c r="I304" s="5"/>
      <c r="J304" s="23">
        <f>J303+J297</f>
        <v>24324.080000000002</v>
      </c>
    </row>
    <row r="305" spans="2:10" ht="81" customHeight="1" x14ac:dyDescent="0.2">
      <c r="B305" s="4" t="s">
        <v>373</v>
      </c>
      <c r="C305" s="7" t="s">
        <v>547</v>
      </c>
      <c r="D305" s="2" t="s">
        <v>82</v>
      </c>
      <c r="E305" s="2" t="s">
        <v>10</v>
      </c>
      <c r="F305" s="5">
        <v>2</v>
      </c>
      <c r="G305" s="5">
        <v>3.4</v>
      </c>
      <c r="H305" s="5">
        <v>0.7</v>
      </c>
      <c r="I305" s="5">
        <v>287</v>
      </c>
      <c r="J305" s="22">
        <f>I305*H305*F305</f>
        <v>401.8</v>
      </c>
    </row>
    <row r="306" spans="2:10" ht="53.25" customHeight="1" x14ac:dyDescent="0.2">
      <c r="B306" s="4" t="s">
        <v>374</v>
      </c>
      <c r="C306" s="21" t="s">
        <v>63</v>
      </c>
      <c r="D306" s="13" t="s">
        <v>81</v>
      </c>
      <c r="E306" s="2" t="s">
        <v>10</v>
      </c>
      <c r="F306" s="5">
        <v>2</v>
      </c>
      <c r="G306" s="5">
        <v>3.3</v>
      </c>
      <c r="H306" s="5">
        <v>28.1</v>
      </c>
      <c r="I306" s="5">
        <v>283</v>
      </c>
      <c r="J306" s="22">
        <f>I306*H306*F306</f>
        <v>15904.6</v>
      </c>
    </row>
    <row r="307" spans="2:10" ht="79.5" customHeight="1" x14ac:dyDescent="0.2">
      <c r="B307" s="4" t="s">
        <v>375</v>
      </c>
      <c r="C307" s="7" t="s">
        <v>30</v>
      </c>
      <c r="D307" s="24" t="s">
        <v>83</v>
      </c>
      <c r="E307" s="25" t="s">
        <v>10</v>
      </c>
      <c r="F307" s="26">
        <v>2</v>
      </c>
      <c r="G307" s="26">
        <v>3.4</v>
      </c>
      <c r="H307" s="5">
        <v>1</v>
      </c>
      <c r="I307" s="5">
        <v>287</v>
      </c>
      <c r="J307" s="22">
        <f>I307*H307*F307</f>
        <v>574</v>
      </c>
    </row>
    <row r="308" spans="2:10" ht="24.75" customHeight="1" x14ac:dyDescent="0.2">
      <c r="B308" s="4" t="s">
        <v>376</v>
      </c>
      <c r="C308" s="29" t="s">
        <v>528</v>
      </c>
      <c r="D308" s="24" t="s">
        <v>529</v>
      </c>
      <c r="E308" s="12" t="s">
        <v>530</v>
      </c>
      <c r="F308" s="26">
        <v>0.2</v>
      </c>
      <c r="G308" s="26">
        <v>3.3</v>
      </c>
      <c r="H308" s="5">
        <v>11.6</v>
      </c>
      <c r="I308" s="5">
        <v>283</v>
      </c>
      <c r="J308" s="22">
        <f>I308*H308*F308</f>
        <v>656.56</v>
      </c>
    </row>
    <row r="309" spans="2:10" ht="24" customHeight="1" x14ac:dyDescent="0.2">
      <c r="B309" s="4" t="s">
        <v>377</v>
      </c>
      <c r="C309" s="10" t="s">
        <v>28</v>
      </c>
      <c r="D309" s="24"/>
      <c r="E309" s="25" t="s">
        <v>1</v>
      </c>
      <c r="F309" s="26"/>
      <c r="G309" s="26"/>
      <c r="H309" s="5"/>
      <c r="I309" s="5"/>
      <c r="J309" s="22">
        <f>SUM(J305:J308)</f>
        <v>17536.96</v>
      </c>
    </row>
    <row r="310" spans="2:10" ht="27" customHeight="1" x14ac:dyDescent="0.2">
      <c r="B310" s="4" t="s">
        <v>378</v>
      </c>
      <c r="C310" s="18" t="s">
        <v>626</v>
      </c>
      <c r="D310" s="2" t="s">
        <v>9</v>
      </c>
      <c r="E310" s="2" t="s">
        <v>7</v>
      </c>
      <c r="F310" s="5">
        <f>2</f>
        <v>2</v>
      </c>
      <c r="G310" s="5"/>
      <c r="H310" s="5"/>
      <c r="I310" s="5">
        <v>22.38</v>
      </c>
      <c r="J310" s="22">
        <f>I310*F310</f>
        <v>44.76</v>
      </c>
    </row>
    <row r="311" spans="2:10" ht="27" customHeight="1" x14ac:dyDescent="0.2">
      <c r="B311" s="4" t="s">
        <v>379</v>
      </c>
      <c r="C311" s="18" t="s">
        <v>6</v>
      </c>
      <c r="D311" s="2" t="s">
        <v>9</v>
      </c>
      <c r="E311" s="2" t="s">
        <v>5</v>
      </c>
      <c r="F311" s="5">
        <f>2.5</f>
        <v>2.5</v>
      </c>
      <c r="G311" s="5"/>
      <c r="H311" s="5"/>
      <c r="I311" s="17">
        <v>67.8</v>
      </c>
      <c r="J311" s="22">
        <f>I311*F311</f>
        <v>169.5</v>
      </c>
    </row>
    <row r="312" spans="2:10" ht="27" customHeight="1" x14ac:dyDescent="0.2">
      <c r="B312" s="4" t="s">
        <v>380</v>
      </c>
      <c r="C312" s="18" t="s">
        <v>672</v>
      </c>
      <c r="D312" s="2" t="s">
        <v>9</v>
      </c>
      <c r="E312" s="2" t="s">
        <v>4</v>
      </c>
      <c r="F312" s="5">
        <f>12</f>
        <v>12</v>
      </c>
      <c r="G312" s="5"/>
      <c r="H312" s="5"/>
      <c r="I312" s="17">
        <v>10</v>
      </c>
      <c r="J312" s="22">
        <f>I312*F312</f>
        <v>120</v>
      </c>
    </row>
    <row r="313" spans="2:10" ht="27" customHeight="1" x14ac:dyDescent="0.2">
      <c r="B313" s="4" t="s">
        <v>381</v>
      </c>
      <c r="C313" s="18" t="s">
        <v>16</v>
      </c>
      <c r="D313" s="2" t="s">
        <v>9</v>
      </c>
      <c r="E313" s="15" t="s">
        <v>5</v>
      </c>
      <c r="F313" s="5">
        <f>1</f>
        <v>1</v>
      </c>
      <c r="G313" s="5"/>
      <c r="H313" s="5"/>
      <c r="I313" s="14">
        <v>38.130000000000003</v>
      </c>
      <c r="J313" s="22">
        <f>I313*F313</f>
        <v>38.130000000000003</v>
      </c>
    </row>
    <row r="314" spans="2:10" ht="27" customHeight="1" x14ac:dyDescent="0.2">
      <c r="B314" s="4" t="s">
        <v>382</v>
      </c>
      <c r="C314" s="18" t="s">
        <v>531</v>
      </c>
      <c r="D314" s="2" t="s">
        <v>9</v>
      </c>
      <c r="E314" s="25" t="s">
        <v>5</v>
      </c>
      <c r="F314" s="5">
        <v>1.2</v>
      </c>
      <c r="G314" s="5"/>
      <c r="H314" s="5"/>
      <c r="I314" s="14">
        <v>155</v>
      </c>
      <c r="J314" s="22">
        <f>I314*F314</f>
        <v>186</v>
      </c>
    </row>
    <row r="315" spans="2:10" ht="14.25" customHeight="1" x14ac:dyDescent="0.2">
      <c r="B315" s="4" t="s">
        <v>548</v>
      </c>
      <c r="C315" s="9" t="s">
        <v>32</v>
      </c>
      <c r="D315" s="2"/>
      <c r="E315" s="2"/>
      <c r="F315" s="5"/>
      <c r="G315" s="5"/>
      <c r="H315" s="5"/>
      <c r="I315" s="5"/>
      <c r="J315" s="22">
        <f>SUM(J310:J314)*1.035</f>
        <v>577.92999999999995</v>
      </c>
    </row>
    <row r="316" spans="2:10" ht="14.25" customHeight="1" x14ac:dyDescent="0.2">
      <c r="B316" s="4" t="s">
        <v>549</v>
      </c>
      <c r="C316" s="19" t="s">
        <v>383</v>
      </c>
      <c r="D316" s="2"/>
      <c r="E316" s="2"/>
      <c r="F316" s="5"/>
      <c r="G316" s="5"/>
      <c r="H316" s="5"/>
      <c r="I316" s="5"/>
      <c r="J316" s="23">
        <f>J315+J309</f>
        <v>18114.89</v>
      </c>
    </row>
    <row r="317" spans="2:10" ht="81" customHeight="1" x14ac:dyDescent="0.2">
      <c r="B317" s="4" t="s">
        <v>384</v>
      </c>
      <c r="C317" s="7" t="s">
        <v>550</v>
      </c>
      <c r="D317" s="2" t="s">
        <v>61</v>
      </c>
      <c r="E317" s="2" t="s">
        <v>10</v>
      </c>
      <c r="F317" s="5">
        <v>2</v>
      </c>
      <c r="G317" s="5">
        <v>3.4</v>
      </c>
      <c r="H317" s="5">
        <v>0.96</v>
      </c>
      <c r="I317" s="5">
        <v>287</v>
      </c>
      <c r="J317" s="22">
        <f>I317*H317*F317</f>
        <v>551.04</v>
      </c>
    </row>
    <row r="318" spans="2:10" ht="54" customHeight="1" x14ac:dyDescent="0.2">
      <c r="B318" s="4" t="s">
        <v>385</v>
      </c>
      <c r="C318" s="21" t="s">
        <v>63</v>
      </c>
      <c r="D318" s="13" t="s">
        <v>79</v>
      </c>
      <c r="E318" s="2" t="s">
        <v>10</v>
      </c>
      <c r="F318" s="5">
        <v>2</v>
      </c>
      <c r="G318" s="5">
        <v>3.3</v>
      </c>
      <c r="H318" s="5">
        <v>34.5</v>
      </c>
      <c r="I318" s="5">
        <v>283</v>
      </c>
      <c r="J318" s="22">
        <f>I318*H318*F318</f>
        <v>19527</v>
      </c>
    </row>
    <row r="319" spans="2:10" ht="80.25" customHeight="1" x14ac:dyDescent="0.2">
      <c r="B319" s="4" t="s">
        <v>386</v>
      </c>
      <c r="C319" s="7" t="s">
        <v>30</v>
      </c>
      <c r="D319" s="24" t="s">
        <v>62</v>
      </c>
      <c r="E319" s="25" t="s">
        <v>10</v>
      </c>
      <c r="F319" s="26">
        <v>2</v>
      </c>
      <c r="G319" s="26">
        <v>3.4</v>
      </c>
      <c r="H319" s="5">
        <v>1.3</v>
      </c>
      <c r="I319" s="5">
        <v>287</v>
      </c>
      <c r="J319" s="22">
        <f>I319*H319*F319</f>
        <v>746.2</v>
      </c>
    </row>
    <row r="320" spans="2:10" ht="27" customHeight="1" x14ac:dyDescent="0.2">
      <c r="B320" s="4" t="s">
        <v>387</v>
      </c>
      <c r="C320" s="29" t="s">
        <v>528</v>
      </c>
      <c r="D320" s="24" t="s">
        <v>529</v>
      </c>
      <c r="E320" s="12" t="s">
        <v>530</v>
      </c>
      <c r="F320" s="26">
        <v>0.2</v>
      </c>
      <c r="G320" s="26">
        <v>3.3</v>
      </c>
      <c r="H320" s="5">
        <v>11.6</v>
      </c>
      <c r="I320" s="5">
        <v>283</v>
      </c>
      <c r="J320" s="22">
        <f>I320*H320*F320</f>
        <v>656.56</v>
      </c>
    </row>
    <row r="321" spans="2:10" ht="25.5" customHeight="1" x14ac:dyDescent="0.2">
      <c r="B321" s="4" t="s">
        <v>388</v>
      </c>
      <c r="C321" s="10" t="s">
        <v>28</v>
      </c>
      <c r="D321" s="24"/>
      <c r="E321" s="25" t="s">
        <v>1</v>
      </c>
      <c r="F321" s="26"/>
      <c r="G321" s="26"/>
      <c r="H321" s="5"/>
      <c r="I321" s="5"/>
      <c r="J321" s="22">
        <f>SUM(J317:J320)</f>
        <v>21480.799999999999</v>
      </c>
    </row>
    <row r="322" spans="2:10" ht="27" customHeight="1" x14ac:dyDescent="0.2">
      <c r="B322" s="4" t="s">
        <v>389</v>
      </c>
      <c r="C322" s="18" t="s">
        <v>626</v>
      </c>
      <c r="D322" s="2" t="s">
        <v>9</v>
      </c>
      <c r="E322" s="2" t="s">
        <v>7</v>
      </c>
      <c r="F322" s="5">
        <f>2*2.5</f>
        <v>5</v>
      </c>
      <c r="G322" s="5"/>
      <c r="H322" s="5"/>
      <c r="I322" s="5">
        <v>22.38</v>
      </c>
      <c r="J322" s="22">
        <f>I322*F322</f>
        <v>111.9</v>
      </c>
    </row>
    <row r="323" spans="2:10" ht="27" customHeight="1" x14ac:dyDescent="0.2">
      <c r="B323" s="4" t="s">
        <v>390</v>
      </c>
      <c r="C323" s="18" t="s">
        <v>6</v>
      </c>
      <c r="D323" s="2" t="s">
        <v>9</v>
      </c>
      <c r="E323" s="2" t="s">
        <v>5</v>
      </c>
      <c r="F323" s="5">
        <f>2.8*2</f>
        <v>5.6</v>
      </c>
      <c r="G323" s="5"/>
      <c r="H323" s="5"/>
      <c r="I323" s="17">
        <v>67.8</v>
      </c>
      <c r="J323" s="22">
        <f>I323*F323</f>
        <v>379.68</v>
      </c>
    </row>
    <row r="324" spans="2:10" ht="27" customHeight="1" x14ac:dyDescent="0.2">
      <c r="B324" s="4" t="s">
        <v>391</v>
      </c>
      <c r="C324" s="18" t="s">
        <v>672</v>
      </c>
      <c r="D324" s="2" t="s">
        <v>9</v>
      </c>
      <c r="E324" s="2" t="s">
        <v>4</v>
      </c>
      <c r="F324" s="5">
        <f>14*2</f>
        <v>28</v>
      </c>
      <c r="G324" s="5"/>
      <c r="H324" s="5"/>
      <c r="I324" s="17">
        <v>10</v>
      </c>
      <c r="J324" s="22">
        <f>I324*F324</f>
        <v>280</v>
      </c>
    </row>
    <row r="325" spans="2:10" ht="27" customHeight="1" x14ac:dyDescent="0.2">
      <c r="B325" s="4" t="s">
        <v>392</v>
      </c>
      <c r="C325" s="18" t="s">
        <v>16</v>
      </c>
      <c r="D325" s="2" t="s">
        <v>9</v>
      </c>
      <c r="E325" s="15" t="s">
        <v>5</v>
      </c>
      <c r="F325" s="5">
        <f>1.5*2</f>
        <v>3</v>
      </c>
      <c r="G325" s="5"/>
      <c r="H325" s="5"/>
      <c r="I325" s="14">
        <v>38.130000000000003</v>
      </c>
      <c r="J325" s="22">
        <f>I325*F325</f>
        <v>114.39</v>
      </c>
    </row>
    <row r="326" spans="2:10" ht="27" customHeight="1" x14ac:dyDescent="0.2">
      <c r="B326" s="4" t="s">
        <v>393</v>
      </c>
      <c r="C326" s="18" t="s">
        <v>531</v>
      </c>
      <c r="D326" s="2" t="s">
        <v>9</v>
      </c>
      <c r="E326" s="25" t="s">
        <v>5</v>
      </c>
      <c r="F326" s="5">
        <v>3.8</v>
      </c>
      <c r="G326" s="5"/>
      <c r="H326" s="5"/>
      <c r="I326" s="14">
        <v>155</v>
      </c>
      <c r="J326" s="22">
        <f>I326*F326</f>
        <v>589</v>
      </c>
    </row>
    <row r="327" spans="2:10" ht="14.25" customHeight="1" x14ac:dyDescent="0.2">
      <c r="B327" s="4" t="s">
        <v>551</v>
      </c>
      <c r="C327" s="9" t="s">
        <v>32</v>
      </c>
      <c r="D327" s="2"/>
      <c r="E327" s="2"/>
      <c r="F327" s="5"/>
      <c r="G327" s="5"/>
      <c r="H327" s="5"/>
      <c r="I327" s="5"/>
      <c r="J327" s="22">
        <f>SUM(J322:J326)*1.035</f>
        <v>1526.59</v>
      </c>
    </row>
    <row r="328" spans="2:10" ht="14.25" customHeight="1" x14ac:dyDescent="0.2">
      <c r="B328" s="4" t="s">
        <v>552</v>
      </c>
      <c r="C328" s="19" t="s">
        <v>394</v>
      </c>
      <c r="D328" s="2"/>
      <c r="E328" s="2"/>
      <c r="F328" s="5"/>
      <c r="G328" s="5"/>
      <c r="H328" s="5"/>
      <c r="I328" s="5"/>
      <c r="J328" s="23">
        <f>J327+J321</f>
        <v>23007.39</v>
      </c>
    </row>
    <row r="329" spans="2:10" ht="78.75" customHeight="1" x14ac:dyDescent="0.2">
      <c r="B329" s="4" t="s">
        <v>553</v>
      </c>
      <c r="C329" s="7" t="s">
        <v>566</v>
      </c>
      <c r="D329" s="2" t="s">
        <v>82</v>
      </c>
      <c r="E329" s="2" t="s">
        <v>10</v>
      </c>
      <c r="F329" s="5">
        <v>2</v>
      </c>
      <c r="G329" s="5">
        <v>3.4</v>
      </c>
      <c r="H329" s="5">
        <v>0.7</v>
      </c>
      <c r="I329" s="5">
        <v>287</v>
      </c>
      <c r="J329" s="22">
        <f>I329*H329*F329</f>
        <v>401.8</v>
      </c>
    </row>
    <row r="330" spans="2:10" ht="54" customHeight="1" x14ac:dyDescent="0.2">
      <c r="B330" s="4" t="s">
        <v>555</v>
      </c>
      <c r="C330" s="21" t="s">
        <v>63</v>
      </c>
      <c r="D330" s="13" t="s">
        <v>567</v>
      </c>
      <c r="E330" s="2" t="s">
        <v>10</v>
      </c>
      <c r="F330" s="5">
        <v>2</v>
      </c>
      <c r="G330" s="5">
        <v>3.5</v>
      </c>
      <c r="H330" s="5">
        <v>11</v>
      </c>
      <c r="I330" s="5">
        <v>290</v>
      </c>
      <c r="J330" s="22">
        <f>I330*H330*F330</f>
        <v>6380</v>
      </c>
    </row>
    <row r="331" spans="2:10" ht="78" customHeight="1" x14ac:dyDescent="0.2">
      <c r="B331" s="4" t="s">
        <v>556</v>
      </c>
      <c r="C331" s="7" t="s">
        <v>30</v>
      </c>
      <c r="D331" s="24" t="s">
        <v>83</v>
      </c>
      <c r="E331" s="25" t="s">
        <v>10</v>
      </c>
      <c r="F331" s="26">
        <v>2</v>
      </c>
      <c r="G331" s="26">
        <v>3.4</v>
      </c>
      <c r="H331" s="5">
        <v>1</v>
      </c>
      <c r="I331" s="5">
        <v>287</v>
      </c>
      <c r="J331" s="22">
        <f>I331*H331*F331</f>
        <v>574</v>
      </c>
    </row>
    <row r="332" spans="2:10" ht="26.25" customHeight="1" x14ac:dyDescent="0.2">
      <c r="B332" s="4" t="s">
        <v>557</v>
      </c>
      <c r="C332" s="29" t="s">
        <v>528</v>
      </c>
      <c r="D332" s="24" t="s">
        <v>529</v>
      </c>
      <c r="E332" s="12" t="s">
        <v>530</v>
      </c>
      <c r="F332" s="26">
        <f>2*0.08</f>
        <v>0.16</v>
      </c>
      <c r="G332" s="26">
        <v>3.3</v>
      </c>
      <c r="H332" s="5">
        <v>11.6</v>
      </c>
      <c r="I332" s="5">
        <v>283</v>
      </c>
      <c r="J332" s="22">
        <f>I332*H332*F332</f>
        <v>525.25</v>
      </c>
    </row>
    <row r="333" spans="2:10" ht="26.25" customHeight="1" x14ac:dyDescent="0.2">
      <c r="B333" s="4" t="s">
        <v>558</v>
      </c>
      <c r="C333" s="10" t="s">
        <v>28</v>
      </c>
      <c r="D333" s="24"/>
      <c r="E333" s="25" t="s">
        <v>1</v>
      </c>
      <c r="F333" s="26"/>
      <c r="G333" s="26"/>
      <c r="H333" s="5"/>
      <c r="I333" s="5"/>
      <c r="J333" s="22">
        <f>SUM(J329:J332)</f>
        <v>7881.05</v>
      </c>
    </row>
    <row r="334" spans="2:10" ht="27" customHeight="1" x14ac:dyDescent="0.2">
      <c r="B334" s="4" t="s">
        <v>559</v>
      </c>
      <c r="C334" s="18" t="s">
        <v>626</v>
      </c>
      <c r="D334" s="2" t="s">
        <v>9</v>
      </c>
      <c r="E334" s="2" t="s">
        <v>7</v>
      </c>
      <c r="F334" s="5">
        <f>2*2</f>
        <v>4</v>
      </c>
      <c r="G334" s="5"/>
      <c r="H334" s="5"/>
      <c r="I334" s="5">
        <v>22.38</v>
      </c>
      <c r="J334" s="22">
        <f>I334*F334</f>
        <v>89.52</v>
      </c>
    </row>
    <row r="335" spans="2:10" ht="25.5" customHeight="1" x14ac:dyDescent="0.2">
      <c r="B335" s="4" t="s">
        <v>560</v>
      </c>
      <c r="C335" s="18" t="s">
        <v>6</v>
      </c>
      <c r="D335" s="2" t="s">
        <v>9</v>
      </c>
      <c r="E335" s="2" t="s">
        <v>5</v>
      </c>
      <c r="F335" s="5">
        <f>2.1*2</f>
        <v>4.2</v>
      </c>
      <c r="G335" s="5"/>
      <c r="H335" s="5"/>
      <c r="I335" s="17">
        <v>67.8</v>
      </c>
      <c r="J335" s="22">
        <f>I335*F335</f>
        <v>284.76</v>
      </c>
    </row>
    <row r="336" spans="2:10" ht="26.25" customHeight="1" x14ac:dyDescent="0.2">
      <c r="B336" s="4" t="s">
        <v>561</v>
      </c>
      <c r="C336" s="18" t="s">
        <v>672</v>
      </c>
      <c r="D336" s="2" t="s">
        <v>9</v>
      </c>
      <c r="E336" s="2" t="s">
        <v>4</v>
      </c>
      <c r="F336" s="5">
        <f>6*2</f>
        <v>12</v>
      </c>
      <c r="G336" s="5"/>
      <c r="H336" s="5"/>
      <c r="I336" s="17">
        <v>10</v>
      </c>
      <c r="J336" s="22">
        <f>I336*F336</f>
        <v>120</v>
      </c>
    </row>
    <row r="337" spans="2:10" ht="26.25" customHeight="1" x14ac:dyDescent="0.2">
      <c r="B337" s="4" t="s">
        <v>562</v>
      </c>
      <c r="C337" s="18" t="s">
        <v>16</v>
      </c>
      <c r="D337" s="2" t="s">
        <v>9</v>
      </c>
      <c r="E337" s="15" t="s">
        <v>5</v>
      </c>
      <c r="F337" s="5">
        <f>1*2</f>
        <v>2</v>
      </c>
      <c r="G337" s="5"/>
      <c r="H337" s="5"/>
      <c r="I337" s="14">
        <v>38.130000000000003</v>
      </c>
      <c r="J337" s="22">
        <f>I337*F337</f>
        <v>76.260000000000005</v>
      </c>
    </row>
    <row r="338" spans="2:10" ht="26.25" customHeight="1" x14ac:dyDescent="0.2">
      <c r="B338" s="4" t="s">
        <v>563</v>
      </c>
      <c r="C338" s="18" t="s">
        <v>531</v>
      </c>
      <c r="D338" s="2" t="s">
        <v>9</v>
      </c>
      <c r="E338" s="25" t="s">
        <v>5</v>
      </c>
      <c r="F338" s="5">
        <v>3.5</v>
      </c>
      <c r="G338" s="5"/>
      <c r="H338" s="5"/>
      <c r="I338" s="14">
        <v>155</v>
      </c>
      <c r="J338" s="22">
        <f>I338*F338</f>
        <v>542.5</v>
      </c>
    </row>
    <row r="339" spans="2:10" ht="14.25" customHeight="1" x14ac:dyDescent="0.2">
      <c r="B339" s="4" t="s">
        <v>564</v>
      </c>
      <c r="C339" s="9" t="s">
        <v>32</v>
      </c>
      <c r="D339" s="2"/>
      <c r="E339" s="2"/>
      <c r="F339" s="5"/>
      <c r="G339" s="5"/>
      <c r="H339" s="5"/>
      <c r="I339" s="5"/>
      <c r="J339" s="22">
        <f>SUM(J334:J338)*1.035</f>
        <v>1152</v>
      </c>
    </row>
    <row r="340" spans="2:10" ht="14.25" customHeight="1" x14ac:dyDescent="0.2">
      <c r="B340" s="4" t="s">
        <v>565</v>
      </c>
      <c r="C340" s="19" t="s">
        <v>554</v>
      </c>
      <c r="D340" s="2"/>
      <c r="E340" s="2" t="s">
        <v>1</v>
      </c>
      <c r="F340" s="5"/>
      <c r="G340" s="5"/>
      <c r="H340" s="5"/>
      <c r="I340" s="5"/>
      <c r="J340" s="23">
        <f>J339+J333</f>
        <v>9033.0499999999993</v>
      </c>
    </row>
    <row r="341" spans="2:10" ht="14.25" customHeight="1" x14ac:dyDescent="0.2">
      <c r="B341" s="4" t="s">
        <v>85</v>
      </c>
      <c r="C341" s="19" t="s">
        <v>461</v>
      </c>
      <c r="D341" s="2"/>
      <c r="E341" s="2"/>
      <c r="F341" s="5"/>
      <c r="G341" s="5"/>
      <c r="H341" s="5"/>
      <c r="I341" s="5"/>
      <c r="J341" s="23"/>
    </row>
    <row r="342" spans="2:10" ht="82.5" customHeight="1" x14ac:dyDescent="0.2">
      <c r="B342" s="4" t="s">
        <v>395</v>
      </c>
      <c r="C342" s="7" t="s">
        <v>624</v>
      </c>
      <c r="D342" s="2" t="s">
        <v>53</v>
      </c>
      <c r="E342" s="2" t="s">
        <v>10</v>
      </c>
      <c r="F342" s="5">
        <v>1</v>
      </c>
      <c r="G342" s="5">
        <v>3.4</v>
      </c>
      <c r="H342" s="5">
        <v>3.7</v>
      </c>
      <c r="I342" s="5">
        <v>287</v>
      </c>
      <c r="J342" s="22">
        <f t="shared" ref="J342:J350" si="26">I342*H342*F342</f>
        <v>1061.9000000000001</v>
      </c>
    </row>
    <row r="343" spans="2:10" ht="57.75" customHeight="1" x14ac:dyDescent="0.2">
      <c r="B343" s="4" t="s">
        <v>417</v>
      </c>
      <c r="C343" s="21" t="s">
        <v>35</v>
      </c>
      <c r="D343" s="13" t="s">
        <v>55</v>
      </c>
      <c r="E343" s="2" t="s">
        <v>10</v>
      </c>
      <c r="F343" s="5">
        <v>1</v>
      </c>
      <c r="G343" s="5">
        <v>4</v>
      </c>
      <c r="H343" s="5">
        <v>77.8</v>
      </c>
      <c r="I343" s="5">
        <v>308</v>
      </c>
      <c r="J343" s="22">
        <f t="shared" si="26"/>
        <v>23962.400000000001</v>
      </c>
    </row>
    <row r="344" spans="2:10" ht="91.5" customHeight="1" x14ac:dyDescent="0.2">
      <c r="B344" s="4" t="s">
        <v>418</v>
      </c>
      <c r="C344" s="10" t="s">
        <v>617</v>
      </c>
      <c r="D344" s="13" t="s">
        <v>618</v>
      </c>
      <c r="E344" s="2" t="s">
        <v>619</v>
      </c>
      <c r="F344" s="5">
        <v>7.2</v>
      </c>
      <c r="G344" s="5">
        <v>4</v>
      </c>
      <c r="H344" s="5">
        <f>26.4*1.3</f>
        <v>34.32</v>
      </c>
      <c r="I344" s="5">
        <v>308</v>
      </c>
      <c r="J344" s="22">
        <f t="shared" si="26"/>
        <v>76108.03</v>
      </c>
    </row>
    <row r="345" spans="2:10" ht="42" customHeight="1" x14ac:dyDescent="0.2">
      <c r="B345" s="4" t="s">
        <v>451</v>
      </c>
      <c r="C345" s="29" t="s">
        <v>18</v>
      </c>
      <c r="D345" s="13" t="s">
        <v>17</v>
      </c>
      <c r="E345" s="13" t="s">
        <v>620</v>
      </c>
      <c r="F345" s="5">
        <v>1</v>
      </c>
      <c r="G345" s="5">
        <v>3</v>
      </c>
      <c r="H345" s="5">
        <v>19.600000000000001</v>
      </c>
      <c r="I345" s="5">
        <v>273</v>
      </c>
      <c r="J345" s="22">
        <f t="shared" si="26"/>
        <v>5350.8</v>
      </c>
    </row>
    <row r="346" spans="2:10" ht="27.75" customHeight="1" x14ac:dyDescent="0.2">
      <c r="B346" s="4" t="s">
        <v>452</v>
      </c>
      <c r="C346" s="29" t="s">
        <v>19</v>
      </c>
      <c r="D346" s="13" t="s">
        <v>51</v>
      </c>
      <c r="E346" s="13" t="s">
        <v>621</v>
      </c>
      <c r="F346" s="5">
        <v>1</v>
      </c>
      <c r="G346" s="5">
        <v>3.5</v>
      </c>
      <c r="H346" s="5">
        <v>17</v>
      </c>
      <c r="I346" s="5">
        <v>290</v>
      </c>
      <c r="J346" s="22">
        <f t="shared" si="26"/>
        <v>4930</v>
      </c>
    </row>
    <row r="347" spans="2:10" ht="44.25" customHeight="1" x14ac:dyDescent="0.2">
      <c r="B347" s="4" t="s">
        <v>453</v>
      </c>
      <c r="C347" s="7" t="s">
        <v>622</v>
      </c>
      <c r="D347" s="13" t="s">
        <v>623</v>
      </c>
      <c r="E347" s="13" t="s">
        <v>10</v>
      </c>
      <c r="F347" s="5">
        <v>1</v>
      </c>
      <c r="G347" s="5">
        <v>4</v>
      </c>
      <c r="H347" s="5">
        <v>28.1</v>
      </c>
      <c r="I347" s="5">
        <v>308</v>
      </c>
      <c r="J347" s="22">
        <f t="shared" si="26"/>
        <v>8654.7999999999993</v>
      </c>
    </row>
    <row r="348" spans="2:10" ht="33.75" customHeight="1" x14ac:dyDescent="0.2">
      <c r="B348" s="4" t="s">
        <v>454</v>
      </c>
      <c r="C348" s="27" t="s">
        <v>20</v>
      </c>
      <c r="D348" s="13" t="s">
        <v>396</v>
      </c>
      <c r="E348" s="12" t="s">
        <v>10</v>
      </c>
      <c r="F348" s="5">
        <v>1</v>
      </c>
      <c r="G348" s="5">
        <v>4</v>
      </c>
      <c r="H348" s="5">
        <v>14.6</v>
      </c>
      <c r="I348" s="5">
        <v>308</v>
      </c>
      <c r="J348" s="22">
        <f t="shared" si="26"/>
        <v>4496.8</v>
      </c>
    </row>
    <row r="349" spans="2:10" ht="75" customHeight="1" x14ac:dyDescent="0.2">
      <c r="B349" s="4" t="s">
        <v>455</v>
      </c>
      <c r="C349" s="7" t="s">
        <v>30</v>
      </c>
      <c r="D349" s="24" t="s">
        <v>54</v>
      </c>
      <c r="E349" s="25" t="s">
        <v>10</v>
      </c>
      <c r="F349" s="26">
        <v>1</v>
      </c>
      <c r="G349" s="26">
        <v>3.4</v>
      </c>
      <c r="H349" s="5">
        <v>5.8</v>
      </c>
      <c r="I349" s="5">
        <v>287</v>
      </c>
      <c r="J349" s="22">
        <f t="shared" si="26"/>
        <v>1664.6</v>
      </c>
    </row>
    <row r="350" spans="2:10" ht="28.5" customHeight="1" x14ac:dyDescent="0.2">
      <c r="B350" s="4" t="s">
        <v>456</v>
      </c>
      <c r="C350" s="29" t="s">
        <v>528</v>
      </c>
      <c r="D350" s="24" t="s">
        <v>529</v>
      </c>
      <c r="E350" s="12" t="s">
        <v>530</v>
      </c>
      <c r="F350" s="26">
        <v>1.5</v>
      </c>
      <c r="G350" s="26">
        <v>3.3</v>
      </c>
      <c r="H350" s="5">
        <v>11.6</v>
      </c>
      <c r="I350" s="5">
        <v>283</v>
      </c>
      <c r="J350" s="6">
        <f t="shared" si="26"/>
        <v>4924.2</v>
      </c>
    </row>
    <row r="351" spans="2:10" ht="27" customHeight="1" x14ac:dyDescent="0.2">
      <c r="B351" s="4" t="s">
        <v>457</v>
      </c>
      <c r="C351" s="10" t="s">
        <v>28</v>
      </c>
      <c r="D351" s="24"/>
      <c r="E351" s="25" t="s">
        <v>1</v>
      </c>
      <c r="F351" s="26"/>
      <c r="G351" s="26"/>
      <c r="H351" s="5"/>
      <c r="I351" s="5"/>
      <c r="J351" s="6">
        <f>SUM(J342:J350)*1</f>
        <v>131153.53</v>
      </c>
    </row>
    <row r="352" spans="2:10" ht="28.5" customHeight="1" x14ac:dyDescent="0.2">
      <c r="B352" s="4" t="s">
        <v>458</v>
      </c>
      <c r="C352" s="18" t="s">
        <v>625</v>
      </c>
      <c r="D352" s="2" t="s">
        <v>9</v>
      </c>
      <c r="E352" s="2" t="s">
        <v>620</v>
      </c>
      <c r="F352" s="5">
        <v>1</v>
      </c>
      <c r="G352" s="5"/>
      <c r="H352" s="5"/>
      <c r="I352" s="5">
        <f>284150*1.5</f>
        <v>426225</v>
      </c>
      <c r="J352" s="22">
        <f>I352*F352</f>
        <v>426225</v>
      </c>
    </row>
    <row r="353" spans="2:10" ht="31.5" customHeight="1" x14ac:dyDescent="0.2">
      <c r="B353" s="4" t="s">
        <v>459</v>
      </c>
      <c r="C353" s="18" t="s">
        <v>626</v>
      </c>
      <c r="D353" s="2" t="s">
        <v>9</v>
      </c>
      <c r="E353" s="2" t="s">
        <v>7</v>
      </c>
      <c r="F353" s="5">
        <f>10</f>
        <v>10</v>
      </c>
      <c r="G353" s="5"/>
      <c r="H353" s="5"/>
      <c r="I353" s="5">
        <v>22.38</v>
      </c>
      <c r="J353" s="22">
        <f t="shared" ref="J353:J368" si="27">I353*F353</f>
        <v>223.8</v>
      </c>
    </row>
    <row r="354" spans="2:10" ht="24" customHeight="1" x14ac:dyDescent="0.2">
      <c r="B354" s="4" t="s">
        <v>460</v>
      </c>
      <c r="C354" s="18" t="s">
        <v>6</v>
      </c>
      <c r="D354" s="2" t="s">
        <v>9</v>
      </c>
      <c r="E354" s="2" t="s">
        <v>5</v>
      </c>
      <c r="F354" s="5">
        <v>9.5</v>
      </c>
      <c r="G354" s="5"/>
      <c r="H354" s="5"/>
      <c r="I354" s="17">
        <v>67.8</v>
      </c>
      <c r="J354" s="22">
        <f t="shared" si="27"/>
        <v>644.1</v>
      </c>
    </row>
    <row r="355" spans="2:10" ht="33" customHeight="1" x14ac:dyDescent="0.2">
      <c r="B355" s="4" t="s">
        <v>633</v>
      </c>
      <c r="C355" s="18" t="s">
        <v>38</v>
      </c>
      <c r="D355" s="2" t="s">
        <v>9</v>
      </c>
      <c r="E355" s="2" t="s">
        <v>5</v>
      </c>
      <c r="F355" s="5">
        <v>7.1</v>
      </c>
      <c r="G355" s="5"/>
      <c r="H355" s="5"/>
      <c r="I355" s="17">
        <v>359</v>
      </c>
      <c r="J355" s="22">
        <f t="shared" si="27"/>
        <v>2548.9</v>
      </c>
    </row>
    <row r="356" spans="2:10" ht="28.5" customHeight="1" x14ac:dyDescent="0.2">
      <c r="B356" s="4" t="s">
        <v>634</v>
      </c>
      <c r="C356" s="18" t="s">
        <v>37</v>
      </c>
      <c r="D356" s="2" t="s">
        <v>9</v>
      </c>
      <c r="E356" s="2" t="s">
        <v>5</v>
      </c>
      <c r="F356" s="5">
        <v>13.6</v>
      </c>
      <c r="G356" s="5"/>
      <c r="H356" s="5"/>
      <c r="I356" s="17">
        <v>198</v>
      </c>
      <c r="J356" s="22">
        <f t="shared" si="27"/>
        <v>2692.8</v>
      </c>
    </row>
    <row r="357" spans="2:10" ht="29.25" customHeight="1" x14ac:dyDescent="0.2">
      <c r="B357" s="4" t="s">
        <v>635</v>
      </c>
      <c r="C357" s="18" t="s">
        <v>531</v>
      </c>
      <c r="D357" s="2" t="s">
        <v>9</v>
      </c>
      <c r="E357" s="2" t="s">
        <v>5</v>
      </c>
      <c r="F357" s="5">
        <v>2.2000000000000002</v>
      </c>
      <c r="G357" s="5"/>
      <c r="H357" s="5"/>
      <c r="I357" s="14">
        <v>155</v>
      </c>
      <c r="J357" s="22">
        <f t="shared" si="27"/>
        <v>341</v>
      </c>
    </row>
    <row r="358" spans="2:10" ht="23.25" customHeight="1" x14ac:dyDescent="0.2">
      <c r="B358" s="4" t="s">
        <v>636</v>
      </c>
      <c r="C358" s="18" t="s">
        <v>627</v>
      </c>
      <c r="D358" s="2" t="s">
        <v>9</v>
      </c>
      <c r="E358" s="25" t="s">
        <v>5</v>
      </c>
      <c r="F358" s="5">
        <v>9</v>
      </c>
      <c r="G358" s="5"/>
      <c r="H358" s="5"/>
      <c r="I358" s="17">
        <v>230</v>
      </c>
      <c r="J358" s="22">
        <f t="shared" si="27"/>
        <v>2070</v>
      </c>
    </row>
    <row r="359" spans="2:10" ht="24" customHeight="1" x14ac:dyDescent="0.2">
      <c r="B359" s="4" t="s">
        <v>637</v>
      </c>
      <c r="C359" s="18" t="s">
        <v>650</v>
      </c>
      <c r="D359" s="2" t="s">
        <v>9</v>
      </c>
      <c r="E359" s="25" t="s">
        <v>4</v>
      </c>
      <c r="F359" s="5">
        <v>10</v>
      </c>
      <c r="G359" s="5"/>
      <c r="H359" s="5"/>
      <c r="I359" s="17">
        <v>115.85</v>
      </c>
      <c r="J359" s="22">
        <f t="shared" si="27"/>
        <v>1158.5</v>
      </c>
    </row>
    <row r="360" spans="2:10" ht="25.5" customHeight="1" x14ac:dyDescent="0.2">
      <c r="B360" s="4" t="s">
        <v>638</v>
      </c>
      <c r="C360" s="18" t="s">
        <v>628</v>
      </c>
      <c r="D360" s="2" t="s">
        <v>9</v>
      </c>
      <c r="E360" s="25" t="s">
        <v>4</v>
      </c>
      <c r="F360" s="5">
        <v>350</v>
      </c>
      <c r="G360" s="5"/>
      <c r="H360" s="5"/>
      <c r="I360" s="17">
        <v>7.05</v>
      </c>
      <c r="J360" s="22">
        <f t="shared" si="27"/>
        <v>2467.5</v>
      </c>
    </row>
    <row r="361" spans="2:10" ht="24" customHeight="1" x14ac:dyDescent="0.2">
      <c r="B361" s="4" t="s">
        <v>639</v>
      </c>
      <c r="C361" s="18" t="s">
        <v>629</v>
      </c>
      <c r="D361" s="2" t="s">
        <v>9</v>
      </c>
      <c r="E361" s="25" t="s">
        <v>5</v>
      </c>
      <c r="F361" s="5">
        <v>1.8</v>
      </c>
      <c r="G361" s="5"/>
      <c r="H361" s="5"/>
      <c r="I361" s="17">
        <v>407.59</v>
      </c>
      <c r="J361" s="22">
        <f t="shared" si="27"/>
        <v>733.66</v>
      </c>
    </row>
    <row r="362" spans="2:10" ht="24.75" customHeight="1" x14ac:dyDescent="0.2">
      <c r="B362" s="4" t="s">
        <v>640</v>
      </c>
      <c r="C362" s="16" t="s">
        <v>11</v>
      </c>
      <c r="D362" s="2" t="s">
        <v>9</v>
      </c>
      <c r="E362" s="25" t="s">
        <v>5</v>
      </c>
      <c r="F362" s="5">
        <v>0.2</v>
      </c>
      <c r="G362" s="5"/>
      <c r="H362" s="5"/>
      <c r="I362" s="17">
        <v>826.32</v>
      </c>
      <c r="J362" s="22">
        <f t="shared" si="27"/>
        <v>165.26</v>
      </c>
    </row>
    <row r="363" spans="2:10" ht="36" customHeight="1" x14ac:dyDescent="0.2">
      <c r="B363" s="4" t="s">
        <v>641</v>
      </c>
      <c r="C363" s="18" t="s">
        <v>630</v>
      </c>
      <c r="D363" s="2" t="s">
        <v>9</v>
      </c>
      <c r="E363" s="25" t="s">
        <v>5</v>
      </c>
      <c r="F363" s="5">
        <v>2.1</v>
      </c>
      <c r="G363" s="5"/>
      <c r="H363" s="5"/>
      <c r="I363" s="17">
        <v>843.1</v>
      </c>
      <c r="J363" s="22">
        <f t="shared" si="27"/>
        <v>1770.51</v>
      </c>
    </row>
    <row r="364" spans="2:10" ht="26.25" customHeight="1" x14ac:dyDescent="0.2">
      <c r="B364" s="4" t="s">
        <v>642</v>
      </c>
      <c r="C364" s="18" t="s">
        <v>631</v>
      </c>
      <c r="D364" s="2" t="s">
        <v>9</v>
      </c>
      <c r="E364" s="25" t="s">
        <v>10</v>
      </c>
      <c r="F364" s="5">
        <v>6</v>
      </c>
      <c r="G364" s="5"/>
      <c r="H364" s="5"/>
      <c r="I364" s="17">
        <v>20.23</v>
      </c>
      <c r="J364" s="22">
        <f t="shared" si="27"/>
        <v>121.38</v>
      </c>
    </row>
    <row r="365" spans="2:10" ht="26.25" customHeight="1" x14ac:dyDescent="0.2">
      <c r="B365" s="4" t="s">
        <v>643</v>
      </c>
      <c r="C365" s="18" t="s">
        <v>632</v>
      </c>
      <c r="D365" s="2" t="s">
        <v>9</v>
      </c>
      <c r="E365" s="25" t="s">
        <v>5</v>
      </c>
      <c r="F365" s="5">
        <v>250</v>
      </c>
      <c r="G365" s="5"/>
      <c r="H365" s="5"/>
      <c r="I365" s="17">
        <v>2.1</v>
      </c>
      <c r="J365" s="22">
        <f t="shared" si="27"/>
        <v>525</v>
      </c>
    </row>
    <row r="366" spans="2:10" ht="26.25" customHeight="1" x14ac:dyDescent="0.2">
      <c r="B366" s="4" t="s">
        <v>644</v>
      </c>
      <c r="C366" s="18" t="s">
        <v>809</v>
      </c>
      <c r="D366" s="2" t="s">
        <v>9</v>
      </c>
      <c r="E366" s="2" t="s">
        <v>10</v>
      </c>
      <c r="F366" s="5">
        <v>1</v>
      </c>
      <c r="G366" s="5"/>
      <c r="H366" s="5"/>
      <c r="I366" s="26">
        <v>10703.39</v>
      </c>
      <c r="J366" s="22">
        <f t="shared" si="27"/>
        <v>10703.39</v>
      </c>
    </row>
    <row r="367" spans="2:10" ht="26.25" customHeight="1" x14ac:dyDescent="0.2">
      <c r="B367" s="4" t="s">
        <v>645</v>
      </c>
      <c r="C367" s="18" t="s">
        <v>810</v>
      </c>
      <c r="D367" s="2" t="s">
        <v>9</v>
      </c>
      <c r="E367" s="2" t="s">
        <v>10</v>
      </c>
      <c r="F367" s="5">
        <v>1</v>
      </c>
      <c r="G367" s="5"/>
      <c r="H367" s="5"/>
      <c r="I367" s="17">
        <v>5559.32</v>
      </c>
      <c r="J367" s="22">
        <f t="shared" si="27"/>
        <v>5559.32</v>
      </c>
    </row>
    <row r="368" spans="2:10" ht="23.25" customHeight="1" x14ac:dyDescent="0.2">
      <c r="B368" s="4" t="s">
        <v>646</v>
      </c>
      <c r="C368" s="18" t="s">
        <v>16</v>
      </c>
      <c r="D368" s="2" t="s">
        <v>9</v>
      </c>
      <c r="E368" s="15" t="s">
        <v>5</v>
      </c>
      <c r="F368" s="5">
        <f>4</f>
        <v>4</v>
      </c>
      <c r="G368" s="5"/>
      <c r="H368" s="5"/>
      <c r="I368" s="14">
        <v>38.130000000000003</v>
      </c>
      <c r="J368" s="22">
        <f t="shared" si="27"/>
        <v>152.52000000000001</v>
      </c>
    </row>
    <row r="369" spans="2:10" ht="14.25" customHeight="1" x14ac:dyDescent="0.2">
      <c r="B369" s="4" t="s">
        <v>811</v>
      </c>
      <c r="C369" s="9" t="s">
        <v>32</v>
      </c>
      <c r="D369" s="2"/>
      <c r="E369" s="2"/>
      <c r="F369" s="5"/>
      <c r="G369" s="5"/>
      <c r="H369" s="5"/>
      <c r="I369" s="5"/>
      <c r="J369" s="22">
        <f>SUM(J352:J368)*1.035</f>
        <v>474136.23</v>
      </c>
    </row>
    <row r="370" spans="2:10" ht="14.25" customHeight="1" x14ac:dyDescent="0.2">
      <c r="B370" s="4" t="s">
        <v>812</v>
      </c>
      <c r="C370" s="19" t="s">
        <v>397</v>
      </c>
      <c r="D370" s="2"/>
      <c r="E370" s="2"/>
      <c r="F370" s="5"/>
      <c r="G370" s="5"/>
      <c r="H370" s="5"/>
      <c r="I370" s="5"/>
      <c r="J370" s="23">
        <f>J351+J369</f>
        <v>605289.76</v>
      </c>
    </row>
    <row r="371" spans="2:10" ht="81" customHeight="1" x14ac:dyDescent="0.2">
      <c r="B371" s="4" t="s">
        <v>398</v>
      </c>
      <c r="C371" s="7" t="s">
        <v>648</v>
      </c>
      <c r="D371" s="2" t="s">
        <v>40</v>
      </c>
      <c r="E371" s="2" t="s">
        <v>10</v>
      </c>
      <c r="F371" s="5">
        <v>1</v>
      </c>
      <c r="G371" s="5">
        <v>3.4</v>
      </c>
      <c r="H371" s="5">
        <v>3.2</v>
      </c>
      <c r="I371" s="5">
        <v>287</v>
      </c>
      <c r="J371" s="22">
        <f>I371*H371*F371</f>
        <v>918.4</v>
      </c>
    </row>
    <row r="372" spans="2:10" ht="54" customHeight="1" x14ac:dyDescent="0.2">
      <c r="B372" s="4" t="s">
        <v>462</v>
      </c>
      <c r="C372" s="21" t="s">
        <v>35</v>
      </c>
      <c r="D372" s="13" t="s">
        <v>50</v>
      </c>
      <c r="E372" s="2" t="s">
        <v>10</v>
      </c>
      <c r="F372" s="5">
        <v>1</v>
      </c>
      <c r="G372" s="5">
        <v>4</v>
      </c>
      <c r="H372" s="5">
        <v>70.5</v>
      </c>
      <c r="I372" s="5">
        <v>308</v>
      </c>
      <c r="J372" s="22">
        <f>I372*H372*F372</f>
        <v>21714</v>
      </c>
    </row>
    <row r="373" spans="2:10" ht="90.75" customHeight="1" x14ac:dyDescent="0.2">
      <c r="B373" s="4" t="s">
        <v>463</v>
      </c>
      <c r="C373" s="21" t="s">
        <v>647</v>
      </c>
      <c r="D373" s="13" t="s">
        <v>618</v>
      </c>
      <c r="E373" s="2" t="s">
        <v>619</v>
      </c>
      <c r="F373" s="5">
        <v>7.2</v>
      </c>
      <c r="G373" s="5">
        <v>4</v>
      </c>
      <c r="H373" s="5">
        <f>26.4*1.3</f>
        <v>34.32</v>
      </c>
      <c r="I373" s="5">
        <v>308</v>
      </c>
      <c r="J373" s="22">
        <f t="shared" ref="J373:J379" si="28">I373*H373*F373</f>
        <v>76108.03</v>
      </c>
    </row>
    <row r="374" spans="2:10" ht="42" customHeight="1" x14ac:dyDescent="0.2">
      <c r="B374" s="4" t="s">
        <v>464</v>
      </c>
      <c r="C374" s="10" t="s">
        <v>18</v>
      </c>
      <c r="D374" s="24" t="s">
        <v>17</v>
      </c>
      <c r="E374" s="25" t="s">
        <v>10</v>
      </c>
      <c r="F374" s="26">
        <v>1</v>
      </c>
      <c r="G374" s="26">
        <v>3</v>
      </c>
      <c r="H374" s="5">
        <v>19.600000000000001</v>
      </c>
      <c r="I374" s="5">
        <v>273</v>
      </c>
      <c r="J374" s="22">
        <f t="shared" si="28"/>
        <v>5350.8</v>
      </c>
    </row>
    <row r="375" spans="2:10" ht="30" customHeight="1" x14ac:dyDescent="0.2">
      <c r="B375" s="4" t="s">
        <v>465</v>
      </c>
      <c r="C375" s="10" t="s">
        <v>19</v>
      </c>
      <c r="D375" s="24" t="s">
        <v>52</v>
      </c>
      <c r="E375" s="25" t="s">
        <v>10</v>
      </c>
      <c r="F375" s="26">
        <v>1</v>
      </c>
      <c r="G375" s="26">
        <v>3.5</v>
      </c>
      <c r="H375" s="5">
        <v>15.7</v>
      </c>
      <c r="I375" s="5">
        <v>290</v>
      </c>
      <c r="J375" s="22">
        <f t="shared" si="28"/>
        <v>4553</v>
      </c>
    </row>
    <row r="376" spans="2:10" ht="25.5" customHeight="1" x14ac:dyDescent="0.2">
      <c r="B376" s="4" t="s">
        <v>466</v>
      </c>
      <c r="C376" s="27" t="s">
        <v>20</v>
      </c>
      <c r="D376" s="13" t="s">
        <v>396</v>
      </c>
      <c r="E376" s="12" t="s">
        <v>10</v>
      </c>
      <c r="F376" s="5">
        <v>1</v>
      </c>
      <c r="G376" s="5">
        <v>4</v>
      </c>
      <c r="H376" s="5">
        <v>14.6</v>
      </c>
      <c r="I376" s="5">
        <v>308</v>
      </c>
      <c r="J376" s="22">
        <f t="shared" si="28"/>
        <v>4496.8</v>
      </c>
    </row>
    <row r="377" spans="2:10" ht="39" customHeight="1" x14ac:dyDescent="0.2">
      <c r="B377" s="4" t="s">
        <v>467</v>
      </c>
      <c r="C377" s="7" t="s">
        <v>622</v>
      </c>
      <c r="D377" s="13" t="s">
        <v>623</v>
      </c>
      <c r="E377" s="13" t="s">
        <v>10</v>
      </c>
      <c r="F377" s="5">
        <v>1</v>
      </c>
      <c r="G377" s="5">
        <v>4</v>
      </c>
      <c r="H377" s="5">
        <v>28.1</v>
      </c>
      <c r="I377" s="5">
        <v>308</v>
      </c>
      <c r="J377" s="22">
        <f t="shared" si="28"/>
        <v>8654.7999999999993</v>
      </c>
    </row>
    <row r="378" spans="2:10" ht="78" customHeight="1" x14ac:dyDescent="0.2">
      <c r="B378" s="4" t="s">
        <v>468</v>
      </c>
      <c r="C378" s="7" t="s">
        <v>30</v>
      </c>
      <c r="D378" s="24" t="s">
        <v>41</v>
      </c>
      <c r="E378" s="25" t="s">
        <v>10</v>
      </c>
      <c r="F378" s="26">
        <v>1</v>
      </c>
      <c r="G378" s="26">
        <v>3.4</v>
      </c>
      <c r="H378" s="5">
        <v>5.0999999999999996</v>
      </c>
      <c r="I378" s="5">
        <v>287</v>
      </c>
      <c r="J378" s="22">
        <f t="shared" si="28"/>
        <v>1463.7</v>
      </c>
    </row>
    <row r="379" spans="2:10" ht="27" customHeight="1" x14ac:dyDescent="0.2">
      <c r="B379" s="4" t="s">
        <v>469</v>
      </c>
      <c r="C379" s="29" t="s">
        <v>528</v>
      </c>
      <c r="D379" s="24" t="s">
        <v>529</v>
      </c>
      <c r="E379" s="12" t="s">
        <v>530</v>
      </c>
      <c r="F379" s="26">
        <v>1</v>
      </c>
      <c r="G379" s="26">
        <v>3.3</v>
      </c>
      <c r="H379" s="5">
        <v>11.6</v>
      </c>
      <c r="I379" s="5">
        <v>283</v>
      </c>
      <c r="J379" s="22">
        <f t="shared" si="28"/>
        <v>3282.8</v>
      </c>
    </row>
    <row r="380" spans="2:10" ht="24" customHeight="1" x14ac:dyDescent="0.2">
      <c r="B380" s="4" t="s">
        <v>470</v>
      </c>
      <c r="C380" s="10" t="s">
        <v>28</v>
      </c>
      <c r="D380" s="24"/>
      <c r="E380" s="12" t="s">
        <v>1</v>
      </c>
      <c r="F380" s="5"/>
      <c r="G380" s="5"/>
      <c r="H380" s="5"/>
      <c r="I380" s="5"/>
      <c r="J380" s="22">
        <f>SUM(J371:J379)</f>
        <v>126542.33</v>
      </c>
    </row>
    <row r="381" spans="2:10" ht="27" customHeight="1" x14ac:dyDescent="0.2">
      <c r="B381" s="4" t="s">
        <v>471</v>
      </c>
      <c r="C381" s="18" t="s">
        <v>649</v>
      </c>
      <c r="D381" s="2" t="s">
        <v>9</v>
      </c>
      <c r="E381" s="2" t="s">
        <v>620</v>
      </c>
      <c r="F381" s="5">
        <v>1</v>
      </c>
      <c r="G381" s="5"/>
      <c r="H381" s="5"/>
      <c r="I381" s="5">
        <f>259270*1.5</f>
        <v>388905</v>
      </c>
      <c r="J381" s="22">
        <f>I381*F381</f>
        <v>388905</v>
      </c>
    </row>
    <row r="382" spans="2:10" ht="27" customHeight="1" x14ac:dyDescent="0.2">
      <c r="B382" s="4" t="s">
        <v>472</v>
      </c>
      <c r="C382" s="18" t="s">
        <v>626</v>
      </c>
      <c r="D382" s="2" t="s">
        <v>9</v>
      </c>
      <c r="E382" s="2" t="s">
        <v>7</v>
      </c>
      <c r="F382" s="5">
        <v>8</v>
      </c>
      <c r="G382" s="5"/>
      <c r="H382" s="5"/>
      <c r="I382" s="5">
        <v>22.38</v>
      </c>
      <c r="J382" s="22">
        <f t="shared" ref="J382:J397" si="29">I382*F382</f>
        <v>179.04</v>
      </c>
    </row>
    <row r="383" spans="2:10" ht="27" customHeight="1" x14ac:dyDescent="0.2">
      <c r="B383" s="4" t="s">
        <v>473</v>
      </c>
      <c r="C383" s="18" t="s">
        <v>6</v>
      </c>
      <c r="D383" s="2" t="s">
        <v>9</v>
      </c>
      <c r="E383" s="2" t="s">
        <v>5</v>
      </c>
      <c r="F383" s="5">
        <v>7.2</v>
      </c>
      <c r="G383" s="5"/>
      <c r="H383" s="5"/>
      <c r="I383" s="17">
        <v>67.8</v>
      </c>
      <c r="J383" s="22">
        <f t="shared" si="29"/>
        <v>488.16</v>
      </c>
    </row>
    <row r="384" spans="2:10" ht="27" customHeight="1" x14ac:dyDescent="0.2">
      <c r="B384" s="4" t="s">
        <v>652</v>
      </c>
      <c r="C384" s="18" t="s">
        <v>38</v>
      </c>
      <c r="D384" s="2" t="s">
        <v>9</v>
      </c>
      <c r="E384" s="2" t="s">
        <v>5</v>
      </c>
      <c r="F384" s="5">
        <v>4.5999999999999996</v>
      </c>
      <c r="G384" s="5"/>
      <c r="H384" s="5"/>
      <c r="I384" s="17">
        <v>359</v>
      </c>
      <c r="J384" s="22">
        <f t="shared" si="29"/>
        <v>1651.4</v>
      </c>
    </row>
    <row r="385" spans="2:10" ht="27" customHeight="1" x14ac:dyDescent="0.2">
      <c r="B385" s="4" t="s">
        <v>653</v>
      </c>
      <c r="C385" s="18" t="s">
        <v>37</v>
      </c>
      <c r="D385" s="2" t="s">
        <v>9</v>
      </c>
      <c r="E385" s="2" t="s">
        <v>5</v>
      </c>
      <c r="F385" s="5">
        <v>11.8</v>
      </c>
      <c r="G385" s="5"/>
      <c r="H385" s="5"/>
      <c r="I385" s="17">
        <v>198</v>
      </c>
      <c r="J385" s="22">
        <f t="shared" si="29"/>
        <v>2336.4</v>
      </c>
    </row>
    <row r="386" spans="2:10" ht="27" customHeight="1" x14ac:dyDescent="0.2">
      <c r="B386" s="4" t="s">
        <v>654</v>
      </c>
      <c r="C386" s="18" t="s">
        <v>531</v>
      </c>
      <c r="D386" s="2" t="s">
        <v>9</v>
      </c>
      <c r="E386" s="2" t="s">
        <v>5</v>
      </c>
      <c r="F386" s="5">
        <v>1.9</v>
      </c>
      <c r="G386" s="5"/>
      <c r="H386" s="5"/>
      <c r="I386" s="14">
        <v>155</v>
      </c>
      <c r="J386" s="22">
        <f t="shared" si="29"/>
        <v>294.5</v>
      </c>
    </row>
    <row r="387" spans="2:10" ht="27" customHeight="1" x14ac:dyDescent="0.2">
      <c r="B387" s="4" t="s">
        <v>655</v>
      </c>
      <c r="C387" s="18" t="s">
        <v>627</v>
      </c>
      <c r="D387" s="2" t="s">
        <v>9</v>
      </c>
      <c r="E387" s="25" t="s">
        <v>5</v>
      </c>
      <c r="F387" s="5">
        <v>7.4</v>
      </c>
      <c r="G387" s="5"/>
      <c r="H387" s="5"/>
      <c r="I387" s="17">
        <v>230</v>
      </c>
      <c r="J387" s="22">
        <f t="shared" si="29"/>
        <v>1702</v>
      </c>
    </row>
    <row r="388" spans="2:10" ht="27" customHeight="1" x14ac:dyDescent="0.2">
      <c r="B388" s="4" t="s">
        <v>656</v>
      </c>
      <c r="C388" s="18" t="s">
        <v>650</v>
      </c>
      <c r="D388" s="2" t="s">
        <v>9</v>
      </c>
      <c r="E388" s="25" t="s">
        <v>4</v>
      </c>
      <c r="F388" s="5">
        <v>6</v>
      </c>
      <c r="G388" s="5"/>
      <c r="H388" s="5"/>
      <c r="I388" s="17">
        <v>115.85</v>
      </c>
      <c r="J388" s="22">
        <f t="shared" si="29"/>
        <v>695.1</v>
      </c>
    </row>
    <row r="389" spans="2:10" ht="27" customHeight="1" x14ac:dyDescent="0.2">
      <c r="B389" s="4" t="s">
        <v>657</v>
      </c>
      <c r="C389" s="18" t="s">
        <v>797</v>
      </c>
      <c r="D389" s="2" t="s">
        <v>9</v>
      </c>
      <c r="E389" s="25" t="s">
        <v>4</v>
      </c>
      <c r="F389" s="5">
        <v>300</v>
      </c>
      <c r="G389" s="5"/>
      <c r="H389" s="5"/>
      <c r="I389" s="17">
        <v>1.61</v>
      </c>
      <c r="J389" s="22">
        <f t="shared" si="29"/>
        <v>483</v>
      </c>
    </row>
    <row r="390" spans="2:10" ht="27" customHeight="1" x14ac:dyDescent="0.2">
      <c r="B390" s="4" t="s">
        <v>658</v>
      </c>
      <c r="C390" s="18" t="s">
        <v>629</v>
      </c>
      <c r="D390" s="2" t="s">
        <v>9</v>
      </c>
      <c r="E390" s="25" t="s">
        <v>5</v>
      </c>
      <c r="F390" s="5">
        <v>1.8</v>
      </c>
      <c r="G390" s="5"/>
      <c r="H390" s="5"/>
      <c r="I390" s="17">
        <v>407.59</v>
      </c>
      <c r="J390" s="22">
        <f t="shared" si="29"/>
        <v>733.66</v>
      </c>
    </row>
    <row r="391" spans="2:10" ht="27" customHeight="1" x14ac:dyDescent="0.2">
      <c r="B391" s="4" t="s">
        <v>659</v>
      </c>
      <c r="C391" s="16" t="s">
        <v>11</v>
      </c>
      <c r="D391" s="2" t="s">
        <v>9</v>
      </c>
      <c r="E391" s="25" t="s">
        <v>5</v>
      </c>
      <c r="F391" s="5">
        <v>0.2</v>
      </c>
      <c r="G391" s="5"/>
      <c r="H391" s="5"/>
      <c r="I391" s="17">
        <v>826.32</v>
      </c>
      <c r="J391" s="22">
        <f t="shared" si="29"/>
        <v>165.26</v>
      </c>
    </row>
    <row r="392" spans="2:10" ht="27" customHeight="1" x14ac:dyDescent="0.2">
      <c r="B392" s="4" t="s">
        <v>660</v>
      </c>
      <c r="C392" s="18" t="s">
        <v>651</v>
      </c>
      <c r="D392" s="2" t="s">
        <v>9</v>
      </c>
      <c r="E392" s="25" t="s">
        <v>5</v>
      </c>
      <c r="F392" s="5">
        <v>1.8</v>
      </c>
      <c r="G392" s="5"/>
      <c r="H392" s="5"/>
      <c r="I392" s="17">
        <v>368</v>
      </c>
      <c r="J392" s="22">
        <f t="shared" si="29"/>
        <v>662.4</v>
      </c>
    </row>
    <row r="393" spans="2:10" ht="27" customHeight="1" x14ac:dyDescent="0.2">
      <c r="B393" s="4" t="s">
        <v>661</v>
      </c>
      <c r="C393" s="18" t="s">
        <v>631</v>
      </c>
      <c r="D393" s="2" t="s">
        <v>9</v>
      </c>
      <c r="E393" s="25" t="s">
        <v>10</v>
      </c>
      <c r="F393" s="5">
        <v>3</v>
      </c>
      <c r="G393" s="5"/>
      <c r="H393" s="5"/>
      <c r="I393" s="17">
        <v>20.23</v>
      </c>
      <c r="J393" s="22">
        <f t="shared" si="29"/>
        <v>60.69</v>
      </c>
    </row>
    <row r="394" spans="2:10" ht="27" customHeight="1" x14ac:dyDescent="0.2">
      <c r="B394" s="4" t="s">
        <v>662</v>
      </c>
      <c r="C394" s="18" t="s">
        <v>632</v>
      </c>
      <c r="D394" s="2" t="s">
        <v>9</v>
      </c>
      <c r="E394" s="25" t="s">
        <v>5</v>
      </c>
      <c r="F394" s="5">
        <v>250</v>
      </c>
      <c r="G394" s="5"/>
      <c r="H394" s="5"/>
      <c r="I394" s="17">
        <v>2.1</v>
      </c>
      <c r="J394" s="22">
        <f t="shared" si="29"/>
        <v>525</v>
      </c>
    </row>
    <row r="395" spans="2:10" ht="27" customHeight="1" x14ac:dyDescent="0.2">
      <c r="B395" s="4" t="s">
        <v>663</v>
      </c>
      <c r="C395" s="16" t="s">
        <v>803</v>
      </c>
      <c r="D395" s="2" t="s">
        <v>9</v>
      </c>
      <c r="E395" s="2" t="s">
        <v>10</v>
      </c>
      <c r="F395" s="5">
        <v>1</v>
      </c>
      <c r="G395" s="5"/>
      <c r="H395" s="5"/>
      <c r="I395" s="5">
        <v>5391.53</v>
      </c>
      <c r="J395" s="22">
        <f t="shared" si="29"/>
        <v>5391.53</v>
      </c>
    </row>
    <row r="396" spans="2:10" ht="27" customHeight="1" x14ac:dyDescent="0.2">
      <c r="B396" s="4" t="s">
        <v>664</v>
      </c>
      <c r="C396" s="16" t="s">
        <v>804</v>
      </c>
      <c r="D396" s="2" t="s">
        <v>9</v>
      </c>
      <c r="E396" s="2" t="s">
        <v>10</v>
      </c>
      <c r="F396" s="5">
        <v>1</v>
      </c>
      <c r="G396" s="5"/>
      <c r="H396" s="5"/>
      <c r="I396" s="5">
        <v>8331.36</v>
      </c>
      <c r="J396" s="22">
        <f t="shared" si="29"/>
        <v>8331.36</v>
      </c>
    </row>
    <row r="397" spans="2:10" ht="27" customHeight="1" x14ac:dyDescent="0.2">
      <c r="B397" s="4" t="s">
        <v>665</v>
      </c>
      <c r="C397" s="18" t="s">
        <v>16</v>
      </c>
      <c r="D397" s="2" t="s">
        <v>9</v>
      </c>
      <c r="E397" s="15" t="s">
        <v>5</v>
      </c>
      <c r="F397" s="5">
        <v>3</v>
      </c>
      <c r="G397" s="5"/>
      <c r="H397" s="5"/>
      <c r="I397" s="14">
        <v>38.130000000000003</v>
      </c>
      <c r="J397" s="22">
        <f t="shared" si="29"/>
        <v>114.39</v>
      </c>
    </row>
    <row r="398" spans="2:10" ht="15" customHeight="1" x14ac:dyDescent="0.2">
      <c r="B398" s="4" t="s">
        <v>807</v>
      </c>
      <c r="C398" s="9" t="s">
        <v>32</v>
      </c>
      <c r="D398" s="2"/>
      <c r="E398" s="2"/>
      <c r="F398" s="5"/>
      <c r="G398" s="5"/>
      <c r="H398" s="5"/>
      <c r="I398" s="5"/>
      <c r="J398" s="22">
        <f>SUM(J381:J397)*1.035</f>
        <v>427164.05</v>
      </c>
    </row>
    <row r="399" spans="2:10" ht="12.75" customHeight="1" x14ac:dyDescent="0.2">
      <c r="B399" s="4" t="s">
        <v>808</v>
      </c>
      <c r="C399" s="19" t="s">
        <v>399</v>
      </c>
      <c r="D399" s="2"/>
      <c r="E399" s="2" t="s">
        <v>1</v>
      </c>
      <c r="F399" s="5"/>
      <c r="G399" s="5"/>
      <c r="H399" s="5"/>
      <c r="I399" s="5"/>
      <c r="J399" s="23">
        <f>J398+J380</f>
        <v>553706.38</v>
      </c>
    </row>
    <row r="400" spans="2:10" ht="79.5" customHeight="1" x14ac:dyDescent="0.2">
      <c r="B400" s="4" t="s">
        <v>400</v>
      </c>
      <c r="C400" s="7" t="s">
        <v>44</v>
      </c>
      <c r="D400" s="2" t="s">
        <v>40</v>
      </c>
      <c r="E400" s="2" t="s">
        <v>10</v>
      </c>
      <c r="F400" s="5">
        <v>1</v>
      </c>
      <c r="G400" s="5">
        <v>3.4</v>
      </c>
      <c r="H400" s="5">
        <v>3.2</v>
      </c>
      <c r="I400" s="5">
        <v>287</v>
      </c>
      <c r="J400" s="22">
        <f t="shared" ref="J400:J408" si="30">I400*H400*F400</f>
        <v>918.4</v>
      </c>
    </row>
    <row r="401" spans="2:10" ht="54" customHeight="1" x14ac:dyDescent="0.2">
      <c r="B401" s="4" t="s">
        <v>416</v>
      </c>
      <c r="C401" s="21" t="s">
        <v>35</v>
      </c>
      <c r="D401" s="13" t="s">
        <v>39</v>
      </c>
      <c r="E401" s="2" t="s">
        <v>10</v>
      </c>
      <c r="F401" s="5">
        <v>1</v>
      </c>
      <c r="G401" s="5">
        <v>4</v>
      </c>
      <c r="H401" s="5">
        <v>67.400000000000006</v>
      </c>
      <c r="I401" s="5">
        <v>308</v>
      </c>
      <c r="J401" s="22">
        <f t="shared" si="30"/>
        <v>20759.2</v>
      </c>
    </row>
    <row r="402" spans="2:10" ht="54" customHeight="1" x14ac:dyDescent="0.2">
      <c r="B402" s="4" t="s">
        <v>474</v>
      </c>
      <c r="C402" s="27" t="s">
        <v>731</v>
      </c>
      <c r="D402" s="13" t="s">
        <v>732</v>
      </c>
      <c r="E402" s="2" t="s">
        <v>619</v>
      </c>
      <c r="F402" s="5">
        <v>6</v>
      </c>
      <c r="G402" s="5">
        <v>4</v>
      </c>
      <c r="H402" s="5">
        <f>26.4*1.3</f>
        <v>34.32</v>
      </c>
      <c r="I402" s="5">
        <v>308</v>
      </c>
      <c r="J402" s="6">
        <f t="shared" si="30"/>
        <v>63423.360000000001</v>
      </c>
    </row>
    <row r="403" spans="2:10" ht="42.75" customHeight="1" x14ac:dyDescent="0.2">
      <c r="B403" s="4" t="s">
        <v>475</v>
      </c>
      <c r="C403" s="27" t="s">
        <v>18</v>
      </c>
      <c r="D403" s="13" t="s">
        <v>17</v>
      </c>
      <c r="E403" s="13" t="s">
        <v>620</v>
      </c>
      <c r="F403" s="5">
        <v>1</v>
      </c>
      <c r="G403" s="5">
        <v>3</v>
      </c>
      <c r="H403" s="5">
        <v>19.600000000000001</v>
      </c>
      <c r="I403" s="5">
        <v>273</v>
      </c>
      <c r="J403" s="6">
        <f t="shared" si="30"/>
        <v>5350.8</v>
      </c>
    </row>
    <row r="404" spans="2:10" ht="24.75" customHeight="1" x14ac:dyDescent="0.2">
      <c r="B404" s="4" t="s">
        <v>476</v>
      </c>
      <c r="C404" s="27" t="s">
        <v>19</v>
      </c>
      <c r="D404" s="13" t="s">
        <v>27</v>
      </c>
      <c r="E404" s="13" t="s">
        <v>621</v>
      </c>
      <c r="F404" s="5">
        <v>1</v>
      </c>
      <c r="G404" s="5">
        <v>3.5</v>
      </c>
      <c r="H404" s="5">
        <v>15.7</v>
      </c>
      <c r="I404" s="5">
        <v>290</v>
      </c>
      <c r="J404" s="6">
        <f t="shared" si="30"/>
        <v>4553</v>
      </c>
    </row>
    <row r="405" spans="2:10" ht="41.25" customHeight="1" x14ac:dyDescent="0.2">
      <c r="B405" s="4" t="s">
        <v>477</v>
      </c>
      <c r="C405" s="7" t="s">
        <v>622</v>
      </c>
      <c r="D405" s="13" t="s">
        <v>623</v>
      </c>
      <c r="E405" s="13" t="s">
        <v>621</v>
      </c>
      <c r="F405" s="5">
        <v>1</v>
      </c>
      <c r="G405" s="5">
        <v>4</v>
      </c>
      <c r="H405" s="5">
        <v>28.1</v>
      </c>
      <c r="I405" s="5">
        <v>308</v>
      </c>
      <c r="J405" s="6">
        <f t="shared" si="30"/>
        <v>8654.7999999999993</v>
      </c>
    </row>
    <row r="406" spans="2:10" ht="27" customHeight="1" x14ac:dyDescent="0.2">
      <c r="B406" s="4" t="s">
        <v>479</v>
      </c>
      <c r="C406" s="27" t="s">
        <v>20</v>
      </c>
      <c r="D406" s="13" t="s">
        <v>396</v>
      </c>
      <c r="E406" s="13" t="s">
        <v>10</v>
      </c>
      <c r="F406" s="5">
        <v>1</v>
      </c>
      <c r="G406" s="5">
        <v>4</v>
      </c>
      <c r="H406" s="5">
        <v>14.6</v>
      </c>
      <c r="I406" s="5">
        <v>308</v>
      </c>
      <c r="J406" s="6">
        <f t="shared" si="30"/>
        <v>4496.8</v>
      </c>
    </row>
    <row r="407" spans="2:10" ht="77.25" customHeight="1" x14ac:dyDescent="0.2">
      <c r="B407" s="4" t="s">
        <v>480</v>
      </c>
      <c r="C407" s="7" t="s">
        <v>30</v>
      </c>
      <c r="D407" s="13" t="s">
        <v>41</v>
      </c>
      <c r="E407" s="2" t="s">
        <v>10</v>
      </c>
      <c r="F407" s="5">
        <v>1</v>
      </c>
      <c r="G407" s="5">
        <v>3.4</v>
      </c>
      <c r="H407" s="5">
        <v>5.0999999999999996</v>
      </c>
      <c r="I407" s="5">
        <v>287</v>
      </c>
      <c r="J407" s="6">
        <f t="shared" si="30"/>
        <v>1463.7</v>
      </c>
    </row>
    <row r="408" spans="2:10" ht="25.5" customHeight="1" x14ac:dyDescent="0.2">
      <c r="B408" s="4" t="s">
        <v>481</v>
      </c>
      <c r="C408" s="27" t="s">
        <v>528</v>
      </c>
      <c r="D408" s="13" t="s">
        <v>529</v>
      </c>
      <c r="E408" s="13" t="s">
        <v>530</v>
      </c>
      <c r="F408" s="5">
        <f>0.6*2</f>
        <v>1.2</v>
      </c>
      <c r="G408" s="5">
        <v>3.3</v>
      </c>
      <c r="H408" s="5">
        <v>11.6</v>
      </c>
      <c r="I408" s="5">
        <v>283</v>
      </c>
      <c r="J408" s="6">
        <f t="shared" si="30"/>
        <v>3939.36</v>
      </c>
    </row>
    <row r="409" spans="2:10" ht="25.5" customHeight="1" x14ac:dyDescent="0.2">
      <c r="B409" s="4" t="s">
        <v>482</v>
      </c>
      <c r="C409" s="10" t="s">
        <v>28</v>
      </c>
      <c r="D409" s="13"/>
      <c r="E409" s="13"/>
      <c r="F409" s="5"/>
      <c r="G409" s="5"/>
      <c r="H409" s="5"/>
      <c r="I409" s="5"/>
      <c r="J409" s="6">
        <f>SUM(J400:J408)</f>
        <v>113559.42</v>
      </c>
    </row>
    <row r="410" spans="2:10" ht="27.75" customHeight="1" x14ac:dyDescent="0.2">
      <c r="B410" s="4" t="s">
        <v>483</v>
      </c>
      <c r="C410" s="21" t="s">
        <v>733</v>
      </c>
      <c r="D410" s="2" t="s">
        <v>9</v>
      </c>
      <c r="E410" s="13" t="s">
        <v>620</v>
      </c>
      <c r="F410" s="5">
        <v>1</v>
      </c>
      <c r="G410" s="5"/>
      <c r="H410" s="5"/>
      <c r="I410" s="5">
        <v>385560</v>
      </c>
      <c r="J410" s="22">
        <f>I410*F410</f>
        <v>385560</v>
      </c>
    </row>
    <row r="411" spans="2:10" ht="27.75" customHeight="1" x14ac:dyDescent="0.2">
      <c r="B411" s="4" t="s">
        <v>484</v>
      </c>
      <c r="C411" s="21" t="s">
        <v>651</v>
      </c>
      <c r="D411" s="2" t="s">
        <v>9</v>
      </c>
      <c r="E411" s="13" t="s">
        <v>5</v>
      </c>
      <c r="F411" s="5">
        <v>3.6</v>
      </c>
      <c r="G411" s="5"/>
      <c r="H411" s="5"/>
      <c r="I411" s="5">
        <v>368</v>
      </c>
      <c r="J411" s="22">
        <f t="shared" ref="J411:J425" si="31">I411*F411</f>
        <v>1324.8</v>
      </c>
    </row>
    <row r="412" spans="2:10" ht="27.75" customHeight="1" x14ac:dyDescent="0.2">
      <c r="B412" s="4" t="s">
        <v>485</v>
      </c>
      <c r="C412" s="39" t="s">
        <v>38</v>
      </c>
      <c r="D412" s="2" t="s">
        <v>9</v>
      </c>
      <c r="E412" s="2" t="s">
        <v>5</v>
      </c>
      <c r="F412" s="5">
        <v>6.5</v>
      </c>
      <c r="G412" s="5"/>
      <c r="H412" s="5"/>
      <c r="I412" s="17">
        <v>359</v>
      </c>
      <c r="J412" s="22">
        <f t="shared" si="31"/>
        <v>2333.5</v>
      </c>
    </row>
    <row r="413" spans="2:10" ht="27.75" customHeight="1" x14ac:dyDescent="0.2">
      <c r="B413" s="4" t="s">
        <v>736</v>
      </c>
      <c r="C413" s="39" t="s">
        <v>37</v>
      </c>
      <c r="D413" s="2" t="s">
        <v>9</v>
      </c>
      <c r="E413" s="2" t="s">
        <v>5</v>
      </c>
      <c r="F413" s="5">
        <v>9.4</v>
      </c>
      <c r="G413" s="5"/>
      <c r="H413" s="5"/>
      <c r="I413" s="17">
        <v>198</v>
      </c>
      <c r="J413" s="22">
        <f t="shared" si="31"/>
        <v>1861.2</v>
      </c>
    </row>
    <row r="414" spans="2:10" ht="27.75" customHeight="1" x14ac:dyDescent="0.2">
      <c r="B414" s="4" t="s">
        <v>737</v>
      </c>
      <c r="C414" s="18" t="s">
        <v>626</v>
      </c>
      <c r="D414" s="2" t="s">
        <v>9</v>
      </c>
      <c r="E414" s="2" t="s">
        <v>7</v>
      </c>
      <c r="F414" s="5">
        <f>10</f>
        <v>10</v>
      </c>
      <c r="G414" s="5"/>
      <c r="H414" s="5"/>
      <c r="I414" s="5">
        <v>22.38</v>
      </c>
      <c r="J414" s="22">
        <f t="shared" si="31"/>
        <v>223.8</v>
      </c>
    </row>
    <row r="415" spans="2:10" ht="27.75" customHeight="1" x14ac:dyDescent="0.2">
      <c r="B415" s="4" t="s">
        <v>738</v>
      </c>
      <c r="C415" s="40" t="s">
        <v>6</v>
      </c>
      <c r="D415" s="2" t="s">
        <v>9</v>
      </c>
      <c r="E415" s="2" t="s">
        <v>5</v>
      </c>
      <c r="F415" s="5">
        <v>6.5</v>
      </c>
      <c r="G415" s="5"/>
      <c r="H415" s="5"/>
      <c r="I415" s="17">
        <v>67.8</v>
      </c>
      <c r="J415" s="22">
        <f t="shared" si="31"/>
        <v>440.7</v>
      </c>
    </row>
    <row r="416" spans="2:10" ht="27.75" customHeight="1" x14ac:dyDescent="0.2">
      <c r="B416" s="4" t="s">
        <v>739</v>
      </c>
      <c r="C416" s="40" t="s">
        <v>627</v>
      </c>
      <c r="D416" s="2" t="s">
        <v>9</v>
      </c>
      <c r="E416" s="2" t="s">
        <v>5</v>
      </c>
      <c r="F416" s="5">
        <v>9.1999999999999993</v>
      </c>
      <c r="G416" s="5"/>
      <c r="H416" s="5"/>
      <c r="I416" s="14">
        <v>230</v>
      </c>
      <c r="J416" s="22">
        <f t="shared" si="31"/>
        <v>2116</v>
      </c>
    </row>
    <row r="417" spans="2:10" ht="27.75" customHeight="1" x14ac:dyDescent="0.2">
      <c r="B417" s="4" t="s">
        <v>740</v>
      </c>
      <c r="C417" s="39" t="s">
        <v>531</v>
      </c>
      <c r="D417" s="2" t="s">
        <v>9</v>
      </c>
      <c r="E417" s="2" t="s">
        <v>5</v>
      </c>
      <c r="F417" s="5">
        <v>2.6</v>
      </c>
      <c r="G417" s="5"/>
      <c r="H417" s="5"/>
      <c r="I417" s="14">
        <v>155</v>
      </c>
      <c r="J417" s="22">
        <f t="shared" si="31"/>
        <v>403</v>
      </c>
    </row>
    <row r="418" spans="2:10" ht="27.75" customHeight="1" x14ac:dyDescent="0.2">
      <c r="B418" s="4" t="s">
        <v>741</v>
      </c>
      <c r="C418" s="41" t="s">
        <v>628</v>
      </c>
      <c r="D418" s="2" t="s">
        <v>9</v>
      </c>
      <c r="E418" s="2" t="s">
        <v>4</v>
      </c>
      <c r="F418" s="5">
        <v>420</v>
      </c>
      <c r="G418" s="5"/>
      <c r="H418" s="5"/>
      <c r="I418" s="14">
        <v>7.05</v>
      </c>
      <c r="J418" s="22">
        <f t="shared" si="31"/>
        <v>2961</v>
      </c>
    </row>
    <row r="419" spans="2:10" ht="27.75" customHeight="1" x14ac:dyDescent="0.2">
      <c r="B419" s="4" t="s">
        <v>742</v>
      </c>
      <c r="C419" s="39" t="s">
        <v>16</v>
      </c>
      <c r="D419" s="2" t="s">
        <v>9</v>
      </c>
      <c r="E419" s="2" t="s">
        <v>5</v>
      </c>
      <c r="F419" s="5">
        <f>8</f>
        <v>8</v>
      </c>
      <c r="G419" s="5"/>
      <c r="H419" s="5"/>
      <c r="I419" s="14">
        <v>38.130000000000003</v>
      </c>
      <c r="J419" s="22">
        <f t="shared" si="31"/>
        <v>305.04000000000002</v>
      </c>
    </row>
    <row r="420" spans="2:10" ht="27.75" customHeight="1" x14ac:dyDescent="0.2">
      <c r="B420" s="4" t="s">
        <v>743</v>
      </c>
      <c r="C420" s="39" t="s">
        <v>734</v>
      </c>
      <c r="D420" s="2" t="s">
        <v>9</v>
      </c>
      <c r="E420" s="2" t="s">
        <v>4</v>
      </c>
      <c r="F420" s="5">
        <v>18</v>
      </c>
      <c r="G420" s="5"/>
      <c r="H420" s="5"/>
      <c r="I420" s="5">
        <v>78.37</v>
      </c>
      <c r="J420" s="22">
        <f t="shared" si="31"/>
        <v>1410.66</v>
      </c>
    </row>
    <row r="421" spans="2:10" ht="27.75" customHeight="1" x14ac:dyDescent="0.2">
      <c r="B421" s="4" t="s">
        <v>744</v>
      </c>
      <c r="C421" s="39" t="s">
        <v>796</v>
      </c>
      <c r="D421" s="2" t="s">
        <v>9</v>
      </c>
      <c r="E421" s="2" t="s">
        <v>10</v>
      </c>
      <c r="F421" s="5">
        <v>6</v>
      </c>
      <c r="G421" s="5"/>
      <c r="H421" s="5"/>
      <c r="I421" s="5">
        <v>12.02</v>
      </c>
      <c r="J421" s="22">
        <f t="shared" si="31"/>
        <v>72.12</v>
      </c>
    </row>
    <row r="422" spans="2:10" ht="27.75" customHeight="1" x14ac:dyDescent="0.2">
      <c r="B422" s="4" t="s">
        <v>745</v>
      </c>
      <c r="C422" s="41" t="s">
        <v>735</v>
      </c>
      <c r="D422" s="2" t="s">
        <v>9</v>
      </c>
      <c r="E422" s="2" t="s">
        <v>4</v>
      </c>
      <c r="F422" s="5">
        <v>580</v>
      </c>
      <c r="G422" s="5"/>
      <c r="H422" s="5"/>
      <c r="I422" s="5">
        <v>2.2999999999999998</v>
      </c>
      <c r="J422" s="22">
        <f t="shared" si="31"/>
        <v>1334</v>
      </c>
    </row>
    <row r="423" spans="2:10" ht="27.75" customHeight="1" x14ac:dyDescent="0.2">
      <c r="B423" s="4" t="s">
        <v>746</v>
      </c>
      <c r="C423" s="18" t="s">
        <v>813</v>
      </c>
      <c r="D423" s="2" t="s">
        <v>9</v>
      </c>
      <c r="E423" s="25" t="s">
        <v>10</v>
      </c>
      <c r="F423" s="5">
        <v>1</v>
      </c>
      <c r="G423" s="5"/>
      <c r="H423" s="5"/>
      <c r="I423" s="17">
        <v>2745.76</v>
      </c>
      <c r="J423" s="22">
        <f t="shared" si="31"/>
        <v>2745.76</v>
      </c>
    </row>
    <row r="424" spans="2:10" ht="27.75" customHeight="1" x14ac:dyDescent="0.2">
      <c r="B424" s="4" t="s">
        <v>747</v>
      </c>
      <c r="C424" s="18" t="s">
        <v>816</v>
      </c>
      <c r="D424" s="2" t="s">
        <v>9</v>
      </c>
      <c r="E424" s="25" t="s">
        <v>10</v>
      </c>
      <c r="F424" s="5">
        <v>1</v>
      </c>
      <c r="G424" s="5"/>
      <c r="H424" s="5"/>
      <c r="I424" s="17">
        <v>8898.31</v>
      </c>
      <c r="J424" s="22">
        <f t="shared" si="31"/>
        <v>8898.31</v>
      </c>
    </row>
    <row r="425" spans="2:10" ht="27.75" customHeight="1" x14ac:dyDescent="0.2">
      <c r="B425" s="4" t="s">
        <v>801</v>
      </c>
      <c r="C425" s="40" t="s">
        <v>11</v>
      </c>
      <c r="D425" s="2" t="s">
        <v>9</v>
      </c>
      <c r="E425" s="2" t="s">
        <v>5</v>
      </c>
      <c r="F425" s="5">
        <f>0.18</f>
        <v>0.18</v>
      </c>
      <c r="G425" s="5"/>
      <c r="H425" s="5"/>
      <c r="I425" s="5">
        <v>826.32</v>
      </c>
      <c r="J425" s="22">
        <f t="shared" si="31"/>
        <v>148.74</v>
      </c>
    </row>
    <row r="426" spans="2:10" ht="14.25" customHeight="1" x14ac:dyDescent="0.2">
      <c r="B426" s="4" t="s">
        <v>817</v>
      </c>
      <c r="C426" s="9" t="s">
        <v>32</v>
      </c>
      <c r="D426" s="2"/>
      <c r="E426" s="2"/>
      <c r="F426" s="5"/>
      <c r="G426" s="5"/>
      <c r="H426" s="5"/>
      <c r="I426" s="5"/>
      <c r="J426" s="22">
        <f>SUM(J410:J425)*1.035</f>
        <v>426563.48</v>
      </c>
    </row>
    <row r="427" spans="2:10" ht="14.25" customHeight="1" x14ac:dyDescent="0.2">
      <c r="B427" s="4" t="s">
        <v>818</v>
      </c>
      <c r="C427" s="19" t="s">
        <v>401</v>
      </c>
      <c r="D427" s="2"/>
      <c r="E427" s="2" t="s">
        <v>1</v>
      </c>
      <c r="F427" s="5"/>
      <c r="G427" s="5"/>
      <c r="H427" s="5"/>
      <c r="I427" s="5"/>
      <c r="J427" s="23">
        <f>J426+J409</f>
        <v>540122.9</v>
      </c>
    </row>
    <row r="428" spans="2:10" ht="79.5" customHeight="1" x14ac:dyDescent="0.2">
      <c r="B428" s="4" t="s">
        <v>402</v>
      </c>
      <c r="C428" s="7" t="s">
        <v>668</v>
      </c>
      <c r="D428" s="2" t="s">
        <v>61</v>
      </c>
      <c r="E428" s="2" t="s">
        <v>10</v>
      </c>
      <c r="F428" s="5">
        <v>2</v>
      </c>
      <c r="G428" s="5">
        <v>3.4</v>
      </c>
      <c r="H428" s="5">
        <v>0.96</v>
      </c>
      <c r="I428" s="5">
        <v>287</v>
      </c>
      <c r="J428" s="6">
        <f>I428*H428*F428</f>
        <v>551.04</v>
      </c>
    </row>
    <row r="429" spans="2:10" ht="54" customHeight="1" x14ac:dyDescent="0.2">
      <c r="B429" s="4" t="s">
        <v>450</v>
      </c>
      <c r="C429" s="21" t="s">
        <v>584</v>
      </c>
      <c r="D429" s="13" t="s">
        <v>64</v>
      </c>
      <c r="E429" s="2" t="s">
        <v>10</v>
      </c>
      <c r="F429" s="5">
        <v>2</v>
      </c>
      <c r="G429" s="5">
        <v>3.3</v>
      </c>
      <c r="H429" s="5">
        <v>41.9</v>
      </c>
      <c r="I429" s="5">
        <v>283</v>
      </c>
      <c r="J429" s="6">
        <f>I429*H429*F429</f>
        <v>23715.4</v>
      </c>
    </row>
    <row r="430" spans="2:10" ht="69" customHeight="1" x14ac:dyDescent="0.2">
      <c r="B430" s="4" t="s">
        <v>486</v>
      </c>
      <c r="C430" s="21" t="s">
        <v>666</v>
      </c>
      <c r="D430" s="13" t="s">
        <v>667</v>
      </c>
      <c r="E430" s="2" t="s">
        <v>10</v>
      </c>
      <c r="F430" s="5">
        <v>2</v>
      </c>
      <c r="G430" s="5">
        <v>3.3</v>
      </c>
      <c r="H430" s="5">
        <f>77.7*1.8</f>
        <v>139.86000000000001</v>
      </c>
      <c r="I430" s="5">
        <v>283</v>
      </c>
      <c r="J430" s="6">
        <f>I430*H430*F430</f>
        <v>79160.759999999995</v>
      </c>
    </row>
    <row r="431" spans="2:10" ht="80.25" customHeight="1" x14ac:dyDescent="0.2">
      <c r="B431" s="4" t="s">
        <v>487</v>
      </c>
      <c r="C431" s="7" t="s">
        <v>30</v>
      </c>
      <c r="D431" s="13" t="s">
        <v>62</v>
      </c>
      <c r="E431" s="2" t="s">
        <v>10</v>
      </c>
      <c r="F431" s="5">
        <v>2</v>
      </c>
      <c r="G431" s="5">
        <v>3.4</v>
      </c>
      <c r="H431" s="5">
        <v>1.3</v>
      </c>
      <c r="I431" s="5">
        <v>287</v>
      </c>
      <c r="J431" s="6">
        <f>I431*H431*F431</f>
        <v>746.2</v>
      </c>
    </row>
    <row r="432" spans="2:10" ht="27.75" customHeight="1" x14ac:dyDescent="0.2">
      <c r="B432" s="4" t="s">
        <v>488</v>
      </c>
      <c r="C432" s="27" t="s">
        <v>528</v>
      </c>
      <c r="D432" s="13" t="s">
        <v>529</v>
      </c>
      <c r="E432" s="13" t="s">
        <v>530</v>
      </c>
      <c r="F432" s="5">
        <f>0.6*2</f>
        <v>1.2</v>
      </c>
      <c r="G432" s="5">
        <v>3.3</v>
      </c>
      <c r="H432" s="5">
        <v>11.6</v>
      </c>
      <c r="I432" s="5">
        <v>283</v>
      </c>
      <c r="J432" s="6">
        <f>I432*H432*F432</f>
        <v>3939.36</v>
      </c>
    </row>
    <row r="433" spans="2:10" ht="26.25" customHeight="1" x14ac:dyDescent="0.2">
      <c r="B433" s="4" t="s">
        <v>489</v>
      </c>
      <c r="C433" s="21" t="s">
        <v>28</v>
      </c>
      <c r="D433" s="13"/>
      <c r="E433" s="2" t="s">
        <v>1</v>
      </c>
      <c r="F433" s="5"/>
      <c r="G433" s="5"/>
      <c r="H433" s="5"/>
      <c r="I433" s="5"/>
      <c r="J433" s="6">
        <f>SUM(J428:J432)*1</f>
        <v>108112.76</v>
      </c>
    </row>
    <row r="434" spans="2:10" ht="27" customHeight="1" x14ac:dyDescent="0.2">
      <c r="B434" s="4" t="s">
        <v>490</v>
      </c>
      <c r="C434" s="21" t="s">
        <v>669</v>
      </c>
      <c r="D434" s="2" t="s">
        <v>9</v>
      </c>
      <c r="E434" s="2" t="s">
        <v>5</v>
      </c>
      <c r="F434" s="5">
        <f>67*2</f>
        <v>134</v>
      </c>
      <c r="G434" s="5"/>
      <c r="H434" s="5"/>
      <c r="I434" s="5">
        <v>302.49</v>
      </c>
      <c r="J434" s="6">
        <f>I434*F434</f>
        <v>40533.660000000003</v>
      </c>
    </row>
    <row r="435" spans="2:10" ht="27" customHeight="1" x14ac:dyDescent="0.2">
      <c r="B435" s="4" t="s">
        <v>491</v>
      </c>
      <c r="C435" s="21" t="s">
        <v>651</v>
      </c>
      <c r="D435" s="2" t="s">
        <v>9</v>
      </c>
      <c r="E435" s="2" t="s">
        <v>5</v>
      </c>
      <c r="F435" s="5">
        <f>1.1*2</f>
        <v>2.2000000000000002</v>
      </c>
      <c r="G435" s="5"/>
      <c r="H435" s="5"/>
      <c r="I435" s="5">
        <v>368</v>
      </c>
      <c r="J435" s="6">
        <f t="shared" ref="J435:J446" si="32">I435*F435</f>
        <v>809.6</v>
      </c>
    </row>
    <row r="436" spans="2:10" ht="27" customHeight="1" x14ac:dyDescent="0.2">
      <c r="B436" s="4" t="s">
        <v>492</v>
      </c>
      <c r="C436" s="18" t="s">
        <v>797</v>
      </c>
      <c r="D436" s="2" t="s">
        <v>9</v>
      </c>
      <c r="E436" s="2" t="s">
        <v>4</v>
      </c>
      <c r="F436" s="5">
        <f>6*2</f>
        <v>12</v>
      </c>
      <c r="G436" s="5"/>
      <c r="H436" s="5"/>
      <c r="I436" s="5">
        <v>1.61</v>
      </c>
      <c r="J436" s="6">
        <f t="shared" si="32"/>
        <v>19.32</v>
      </c>
    </row>
    <row r="437" spans="2:10" ht="27" customHeight="1" x14ac:dyDescent="0.2">
      <c r="B437" s="4" t="s">
        <v>493</v>
      </c>
      <c r="C437" s="21" t="s">
        <v>670</v>
      </c>
      <c r="D437" s="2" t="s">
        <v>9</v>
      </c>
      <c r="E437" s="2" t="s">
        <v>5</v>
      </c>
      <c r="F437" s="5">
        <f>0.05*2</f>
        <v>0.1</v>
      </c>
      <c r="G437" s="5"/>
      <c r="H437" s="5"/>
      <c r="I437" s="5">
        <v>385</v>
      </c>
      <c r="J437" s="6">
        <f t="shared" si="32"/>
        <v>38.5</v>
      </c>
    </row>
    <row r="438" spans="2:10" ht="27" customHeight="1" x14ac:dyDescent="0.2">
      <c r="B438" s="4" t="s">
        <v>494</v>
      </c>
      <c r="C438" s="36" t="s">
        <v>627</v>
      </c>
      <c r="D438" s="2" t="s">
        <v>9</v>
      </c>
      <c r="E438" s="2" t="s">
        <v>5</v>
      </c>
      <c r="F438" s="5">
        <f>3*2</f>
        <v>6</v>
      </c>
      <c r="G438" s="5"/>
      <c r="H438" s="5"/>
      <c r="I438" s="5">
        <v>230</v>
      </c>
      <c r="J438" s="6">
        <f t="shared" si="32"/>
        <v>1380</v>
      </c>
    </row>
    <row r="439" spans="2:10" ht="27" customHeight="1" x14ac:dyDescent="0.2">
      <c r="B439" s="4" t="s">
        <v>495</v>
      </c>
      <c r="C439" s="36" t="s">
        <v>671</v>
      </c>
      <c r="D439" s="2" t="s">
        <v>9</v>
      </c>
      <c r="E439" s="2" t="s">
        <v>4</v>
      </c>
      <c r="F439" s="5">
        <f>14*2</f>
        <v>28</v>
      </c>
      <c r="G439" s="5"/>
      <c r="H439" s="5"/>
      <c r="I439" s="5">
        <v>44.24</v>
      </c>
      <c r="J439" s="6">
        <f t="shared" si="32"/>
        <v>1238.72</v>
      </c>
    </row>
    <row r="440" spans="2:10" ht="27" customHeight="1" x14ac:dyDescent="0.2">
      <c r="B440" s="4" t="s">
        <v>496</v>
      </c>
      <c r="C440" s="37" t="s">
        <v>631</v>
      </c>
      <c r="D440" s="2" t="s">
        <v>9</v>
      </c>
      <c r="E440" s="2" t="s">
        <v>10</v>
      </c>
      <c r="F440" s="5">
        <f>6*2</f>
        <v>12</v>
      </c>
      <c r="G440" s="5"/>
      <c r="H440" s="5"/>
      <c r="I440" s="17">
        <v>20.23</v>
      </c>
      <c r="J440" s="6">
        <f t="shared" si="32"/>
        <v>242.76</v>
      </c>
    </row>
    <row r="441" spans="2:10" ht="27" customHeight="1" x14ac:dyDescent="0.2">
      <c r="B441" s="4" t="s">
        <v>674</v>
      </c>
      <c r="C441" s="37" t="s">
        <v>672</v>
      </c>
      <c r="D441" s="2" t="s">
        <v>9</v>
      </c>
      <c r="E441" s="2" t="s">
        <v>4</v>
      </c>
      <c r="F441" s="5">
        <f>18*2</f>
        <v>36</v>
      </c>
      <c r="G441" s="5"/>
      <c r="H441" s="5"/>
      <c r="I441" s="5">
        <v>10</v>
      </c>
      <c r="J441" s="6">
        <f t="shared" si="32"/>
        <v>360</v>
      </c>
    </row>
    <row r="442" spans="2:10" ht="27" customHeight="1" x14ac:dyDescent="0.2">
      <c r="B442" s="4" t="s">
        <v>675</v>
      </c>
      <c r="C442" s="37" t="s">
        <v>673</v>
      </c>
      <c r="D442" s="2" t="s">
        <v>9</v>
      </c>
      <c r="E442" s="2" t="s">
        <v>4</v>
      </c>
      <c r="F442" s="5">
        <f>6*2</f>
        <v>12</v>
      </c>
      <c r="G442" s="5"/>
      <c r="H442" s="5"/>
      <c r="I442" s="5">
        <v>144.63999999999999</v>
      </c>
      <c r="J442" s="6">
        <f t="shared" si="32"/>
        <v>1735.68</v>
      </c>
    </row>
    <row r="443" spans="2:10" ht="27" customHeight="1" x14ac:dyDescent="0.2">
      <c r="B443" s="4" t="s">
        <v>676</v>
      </c>
      <c r="C443" s="37" t="s">
        <v>6</v>
      </c>
      <c r="D443" s="2" t="s">
        <v>9</v>
      </c>
      <c r="E443" s="2" t="s">
        <v>5</v>
      </c>
      <c r="F443" s="5">
        <f>2.8*2</f>
        <v>5.6</v>
      </c>
      <c r="G443" s="5"/>
      <c r="H443" s="5"/>
      <c r="I443" s="17">
        <v>67.8</v>
      </c>
      <c r="J443" s="6">
        <f t="shared" si="32"/>
        <v>379.68</v>
      </c>
    </row>
    <row r="444" spans="2:10" ht="27" customHeight="1" x14ac:dyDescent="0.2">
      <c r="B444" s="4" t="s">
        <v>677</v>
      </c>
      <c r="C444" s="37" t="s">
        <v>16</v>
      </c>
      <c r="D444" s="2" t="s">
        <v>9</v>
      </c>
      <c r="E444" s="13" t="s">
        <v>5</v>
      </c>
      <c r="F444" s="5">
        <f>3*2</f>
        <v>6</v>
      </c>
      <c r="G444" s="5"/>
      <c r="H444" s="5"/>
      <c r="I444" s="14">
        <v>38.130000000000003</v>
      </c>
      <c r="J444" s="6">
        <f t="shared" si="32"/>
        <v>228.78</v>
      </c>
    </row>
    <row r="445" spans="2:10" ht="27" customHeight="1" x14ac:dyDescent="0.2">
      <c r="B445" s="4" t="s">
        <v>678</v>
      </c>
      <c r="C445" s="37" t="s">
        <v>531</v>
      </c>
      <c r="D445" s="2" t="s">
        <v>9</v>
      </c>
      <c r="E445" s="2" t="s">
        <v>5</v>
      </c>
      <c r="F445" s="5">
        <f>1.6*2</f>
        <v>3.2</v>
      </c>
      <c r="G445" s="5"/>
      <c r="H445" s="5"/>
      <c r="I445" s="14">
        <v>155</v>
      </c>
      <c r="J445" s="6">
        <f t="shared" si="32"/>
        <v>496</v>
      </c>
    </row>
    <row r="446" spans="2:10" ht="27" customHeight="1" x14ac:dyDescent="0.2">
      <c r="B446" s="4" t="s">
        <v>679</v>
      </c>
      <c r="C446" s="38" t="s">
        <v>626</v>
      </c>
      <c r="D446" s="2" t="s">
        <v>9</v>
      </c>
      <c r="E446" s="2" t="s">
        <v>7</v>
      </c>
      <c r="F446" s="5">
        <f>6*2</f>
        <v>12</v>
      </c>
      <c r="G446" s="5"/>
      <c r="H446" s="5"/>
      <c r="I446" s="5">
        <v>22.38</v>
      </c>
      <c r="J446" s="6">
        <f t="shared" si="32"/>
        <v>268.56</v>
      </c>
    </row>
    <row r="447" spans="2:10" ht="14.25" customHeight="1" x14ac:dyDescent="0.2">
      <c r="B447" s="4" t="s">
        <v>680</v>
      </c>
      <c r="C447" s="9" t="s">
        <v>32</v>
      </c>
      <c r="D447" s="2"/>
      <c r="E447" s="2"/>
      <c r="F447" s="5"/>
      <c r="G447" s="5"/>
      <c r="H447" s="5"/>
      <c r="I447" s="5"/>
      <c r="J447" s="22">
        <f>SUM(J434:J446)*1.035</f>
        <v>49401.85</v>
      </c>
    </row>
    <row r="448" spans="2:10" ht="14.25" customHeight="1" x14ac:dyDescent="0.2">
      <c r="B448" s="4" t="s">
        <v>681</v>
      </c>
      <c r="C448" s="19" t="s">
        <v>403</v>
      </c>
      <c r="D448" s="2"/>
      <c r="E448" s="2"/>
      <c r="F448" s="5"/>
      <c r="G448" s="5"/>
      <c r="H448" s="5"/>
      <c r="I448" s="5"/>
      <c r="J448" s="23">
        <f>J447+J433</f>
        <v>157514.60999999999</v>
      </c>
    </row>
    <row r="449" spans="2:10" ht="81" customHeight="1" x14ac:dyDescent="0.2">
      <c r="B449" s="4" t="s">
        <v>404</v>
      </c>
      <c r="C449" s="7" t="s">
        <v>684</v>
      </c>
      <c r="D449" s="2" t="s">
        <v>61</v>
      </c>
      <c r="E449" s="2" t="s">
        <v>10</v>
      </c>
      <c r="F449" s="5">
        <v>2</v>
      </c>
      <c r="G449" s="5">
        <v>3.4</v>
      </c>
      <c r="H449" s="5">
        <v>0.96</v>
      </c>
      <c r="I449" s="5">
        <v>287</v>
      </c>
      <c r="J449" s="6">
        <f>I449*H449*F449</f>
        <v>551.04</v>
      </c>
    </row>
    <row r="450" spans="2:10" ht="54" customHeight="1" x14ac:dyDescent="0.2">
      <c r="B450" s="4" t="s">
        <v>444</v>
      </c>
      <c r="C450" s="21" t="s">
        <v>35</v>
      </c>
      <c r="D450" s="13" t="s">
        <v>64</v>
      </c>
      <c r="E450" s="2" t="s">
        <v>10</v>
      </c>
      <c r="F450" s="5">
        <v>2</v>
      </c>
      <c r="G450" s="5">
        <v>3.3</v>
      </c>
      <c r="H450" s="5">
        <v>41.9</v>
      </c>
      <c r="I450" s="5">
        <v>283</v>
      </c>
      <c r="J450" s="6">
        <f>I450*H450*F450</f>
        <v>23715.4</v>
      </c>
    </row>
    <row r="451" spans="2:10" ht="66" customHeight="1" x14ac:dyDescent="0.2">
      <c r="B451" s="4" t="s">
        <v>445</v>
      </c>
      <c r="C451" s="10" t="s">
        <v>682</v>
      </c>
      <c r="D451" s="13" t="s">
        <v>683</v>
      </c>
      <c r="E451" s="2" t="s">
        <v>10</v>
      </c>
      <c r="F451" s="5">
        <v>2</v>
      </c>
      <c r="G451" s="5">
        <v>3.3</v>
      </c>
      <c r="H451" s="5">
        <f>77.7*1.8</f>
        <v>139.86000000000001</v>
      </c>
      <c r="I451" s="5">
        <v>283</v>
      </c>
      <c r="J451" s="6">
        <f>I451*H451*F451</f>
        <v>79160.759999999995</v>
      </c>
    </row>
    <row r="452" spans="2:10" ht="77.25" customHeight="1" x14ac:dyDescent="0.2">
      <c r="B452" s="4" t="s">
        <v>446</v>
      </c>
      <c r="C452" s="7" t="s">
        <v>30</v>
      </c>
      <c r="D452" s="24" t="s">
        <v>62</v>
      </c>
      <c r="E452" s="25" t="s">
        <v>10</v>
      </c>
      <c r="F452" s="26">
        <v>2</v>
      </c>
      <c r="G452" s="26">
        <v>3.4</v>
      </c>
      <c r="H452" s="5">
        <v>1.3</v>
      </c>
      <c r="I452" s="5">
        <v>287</v>
      </c>
      <c r="J452" s="6">
        <f>I452*H452*F452</f>
        <v>746.2</v>
      </c>
    </row>
    <row r="453" spans="2:10" ht="26.25" customHeight="1" x14ac:dyDescent="0.2">
      <c r="B453" s="4" t="s">
        <v>447</v>
      </c>
      <c r="C453" s="29" t="s">
        <v>528</v>
      </c>
      <c r="D453" s="24" t="s">
        <v>529</v>
      </c>
      <c r="E453" s="12" t="s">
        <v>530</v>
      </c>
      <c r="F453" s="26">
        <f>0.2*2</f>
        <v>0.4</v>
      </c>
      <c r="G453" s="26">
        <v>3.3</v>
      </c>
      <c r="H453" s="5">
        <v>11.6</v>
      </c>
      <c r="I453" s="5">
        <v>283</v>
      </c>
      <c r="J453" s="6">
        <f>I453*H453*F453</f>
        <v>1313.12</v>
      </c>
    </row>
    <row r="454" spans="2:10" ht="26.25" customHeight="1" x14ac:dyDescent="0.2">
      <c r="B454" s="4" t="s">
        <v>448</v>
      </c>
      <c r="C454" s="10" t="s">
        <v>28</v>
      </c>
      <c r="D454" s="24"/>
      <c r="E454" s="12" t="s">
        <v>1</v>
      </c>
      <c r="F454" s="5"/>
      <c r="G454" s="5"/>
      <c r="H454" s="5"/>
      <c r="I454" s="5"/>
      <c r="J454" s="22">
        <f>SUM(J449:J453)</f>
        <v>105486.52</v>
      </c>
    </row>
    <row r="455" spans="2:10" ht="27" customHeight="1" x14ac:dyDescent="0.2">
      <c r="B455" s="4" t="s">
        <v>449</v>
      </c>
      <c r="C455" s="21" t="s">
        <v>669</v>
      </c>
      <c r="D455" s="2" t="s">
        <v>9</v>
      </c>
      <c r="E455" s="2" t="s">
        <v>5</v>
      </c>
      <c r="F455" s="5">
        <f>65*2</f>
        <v>130</v>
      </c>
      <c r="G455" s="5"/>
      <c r="H455" s="5"/>
      <c r="I455" s="5">
        <v>302.49</v>
      </c>
      <c r="J455" s="22">
        <f>I455*F455</f>
        <v>39323.699999999997</v>
      </c>
    </row>
    <row r="456" spans="2:10" ht="27" customHeight="1" x14ac:dyDescent="0.2">
      <c r="B456" s="4" t="s">
        <v>497</v>
      </c>
      <c r="C456" s="21" t="s">
        <v>651</v>
      </c>
      <c r="D456" s="2" t="s">
        <v>9</v>
      </c>
      <c r="E456" s="2" t="s">
        <v>5</v>
      </c>
      <c r="F456" s="5">
        <f>1.1*2</f>
        <v>2.2000000000000002</v>
      </c>
      <c r="G456" s="5"/>
      <c r="H456" s="5"/>
      <c r="I456" s="5">
        <v>368</v>
      </c>
      <c r="J456" s="22">
        <f t="shared" ref="J456:J464" si="33">I456*F456</f>
        <v>809.6</v>
      </c>
    </row>
    <row r="457" spans="2:10" ht="27" customHeight="1" x14ac:dyDescent="0.2">
      <c r="B457" s="4" t="s">
        <v>498</v>
      </c>
      <c r="C457" s="18" t="s">
        <v>797</v>
      </c>
      <c r="D457" s="2" t="s">
        <v>9</v>
      </c>
      <c r="E457" s="2" t="s">
        <v>4</v>
      </c>
      <c r="F457" s="5">
        <f>6*2</f>
        <v>12</v>
      </c>
      <c r="G457" s="5"/>
      <c r="H457" s="5"/>
      <c r="I457" s="5">
        <v>1.61</v>
      </c>
      <c r="J457" s="22">
        <f t="shared" si="33"/>
        <v>19.32</v>
      </c>
    </row>
    <row r="458" spans="2:10" ht="27" customHeight="1" x14ac:dyDescent="0.2">
      <c r="B458" s="4" t="s">
        <v>499</v>
      </c>
      <c r="C458" s="21" t="s">
        <v>670</v>
      </c>
      <c r="D458" s="2" t="s">
        <v>9</v>
      </c>
      <c r="E458" s="2" t="s">
        <v>5</v>
      </c>
      <c r="F458" s="5">
        <f>0.05*2</f>
        <v>0.1</v>
      </c>
      <c r="G458" s="5"/>
      <c r="H458" s="5"/>
      <c r="I458" s="5">
        <v>385</v>
      </c>
      <c r="J458" s="22">
        <f t="shared" si="33"/>
        <v>38.5</v>
      </c>
    </row>
    <row r="459" spans="2:10" ht="27" customHeight="1" x14ac:dyDescent="0.2">
      <c r="B459" s="4" t="s">
        <v>500</v>
      </c>
      <c r="C459" s="21" t="s">
        <v>627</v>
      </c>
      <c r="D459" s="2" t="s">
        <v>9</v>
      </c>
      <c r="E459" s="2" t="s">
        <v>5</v>
      </c>
      <c r="F459" s="5">
        <f>3*2</f>
        <v>6</v>
      </c>
      <c r="G459" s="5"/>
      <c r="H459" s="5"/>
      <c r="I459" s="5">
        <v>230</v>
      </c>
      <c r="J459" s="22">
        <f t="shared" si="33"/>
        <v>1380</v>
      </c>
    </row>
    <row r="460" spans="2:10" ht="27" customHeight="1" x14ac:dyDescent="0.2">
      <c r="B460" s="4" t="s">
        <v>501</v>
      </c>
      <c r="C460" s="21" t="s">
        <v>671</v>
      </c>
      <c r="D460" s="2" t="s">
        <v>9</v>
      </c>
      <c r="E460" s="2" t="s">
        <v>4</v>
      </c>
      <c r="F460" s="5">
        <f>10*2</f>
        <v>20</v>
      </c>
      <c r="G460" s="5"/>
      <c r="H460" s="5"/>
      <c r="I460" s="5">
        <v>44.24</v>
      </c>
      <c r="J460" s="22">
        <f t="shared" si="33"/>
        <v>884.8</v>
      </c>
    </row>
    <row r="461" spans="2:10" ht="27" customHeight="1" x14ac:dyDescent="0.2">
      <c r="B461" s="4" t="s">
        <v>502</v>
      </c>
      <c r="C461" s="39" t="s">
        <v>631</v>
      </c>
      <c r="D461" s="2" t="s">
        <v>9</v>
      </c>
      <c r="E461" s="2" t="s">
        <v>10</v>
      </c>
      <c r="F461" s="5">
        <f>6*2</f>
        <v>12</v>
      </c>
      <c r="G461" s="5"/>
      <c r="H461" s="5"/>
      <c r="I461" s="17">
        <v>20.23</v>
      </c>
      <c r="J461" s="22">
        <f t="shared" si="33"/>
        <v>242.76</v>
      </c>
    </row>
    <row r="462" spans="2:10" ht="27" customHeight="1" x14ac:dyDescent="0.2">
      <c r="B462" s="4" t="s">
        <v>685</v>
      </c>
      <c r="C462" s="39" t="s">
        <v>672</v>
      </c>
      <c r="D462" s="2" t="s">
        <v>9</v>
      </c>
      <c r="E462" s="2" t="s">
        <v>4</v>
      </c>
      <c r="F462" s="5">
        <f>18*2</f>
        <v>36</v>
      </c>
      <c r="G462" s="5"/>
      <c r="H462" s="5"/>
      <c r="I462" s="5">
        <v>10</v>
      </c>
      <c r="J462" s="22">
        <f t="shared" si="33"/>
        <v>360</v>
      </c>
    </row>
    <row r="463" spans="2:10" ht="27" customHeight="1" x14ac:dyDescent="0.2">
      <c r="B463" s="4" t="s">
        <v>686</v>
      </c>
      <c r="C463" s="39" t="s">
        <v>673</v>
      </c>
      <c r="D463" s="2" t="s">
        <v>9</v>
      </c>
      <c r="E463" s="2" t="s">
        <v>4</v>
      </c>
      <c r="F463" s="5">
        <f>5*2</f>
        <v>10</v>
      </c>
      <c r="G463" s="5"/>
      <c r="H463" s="5"/>
      <c r="I463" s="5">
        <v>115</v>
      </c>
      <c r="J463" s="22">
        <f t="shared" si="33"/>
        <v>1150</v>
      </c>
    </row>
    <row r="464" spans="2:10" ht="27" customHeight="1" x14ac:dyDescent="0.2">
      <c r="B464" s="4" t="s">
        <v>687</v>
      </c>
      <c r="C464" s="39" t="s">
        <v>6</v>
      </c>
      <c r="D464" s="2" t="s">
        <v>9</v>
      </c>
      <c r="E464" s="2" t="s">
        <v>5</v>
      </c>
      <c r="F464" s="5">
        <f>2.8*2</f>
        <v>5.6</v>
      </c>
      <c r="G464" s="5"/>
      <c r="H464" s="5"/>
      <c r="I464" s="17">
        <v>67.8</v>
      </c>
      <c r="J464" s="22">
        <f t="shared" si="33"/>
        <v>379.68</v>
      </c>
    </row>
    <row r="465" spans="2:10" ht="27" customHeight="1" x14ac:dyDescent="0.2">
      <c r="B465" s="4" t="s">
        <v>688</v>
      </c>
      <c r="C465" s="39" t="s">
        <v>16</v>
      </c>
      <c r="D465" s="2" t="s">
        <v>9</v>
      </c>
      <c r="E465" s="13" t="s">
        <v>5</v>
      </c>
      <c r="F465" s="5">
        <f>3*2</f>
        <v>6</v>
      </c>
      <c r="G465" s="5"/>
      <c r="H465" s="5"/>
      <c r="I465" s="14">
        <v>38.130000000000003</v>
      </c>
      <c r="J465" s="22">
        <f>I465*F465</f>
        <v>228.78</v>
      </c>
    </row>
    <row r="466" spans="2:10" ht="27" customHeight="1" x14ac:dyDescent="0.2">
      <c r="B466" s="4" t="s">
        <v>689</v>
      </c>
      <c r="C466" s="39" t="s">
        <v>531</v>
      </c>
      <c r="D466" s="2" t="s">
        <v>9</v>
      </c>
      <c r="E466" s="2" t="s">
        <v>5</v>
      </c>
      <c r="F466" s="5">
        <f>1.4*2</f>
        <v>2.8</v>
      </c>
      <c r="G466" s="5"/>
      <c r="H466" s="5"/>
      <c r="I466" s="14">
        <v>155</v>
      </c>
      <c r="J466" s="22">
        <f>I466*F466</f>
        <v>434</v>
      </c>
    </row>
    <row r="467" spans="2:10" ht="27.75" customHeight="1" x14ac:dyDescent="0.2">
      <c r="B467" s="4" t="s">
        <v>690</v>
      </c>
      <c r="C467" s="18" t="s">
        <v>626</v>
      </c>
      <c r="D467" s="2" t="s">
        <v>9</v>
      </c>
      <c r="E467" s="2" t="s">
        <v>7</v>
      </c>
      <c r="F467" s="5">
        <f>5*2</f>
        <v>10</v>
      </c>
      <c r="G467" s="5"/>
      <c r="H467" s="5"/>
      <c r="I467" s="5">
        <v>22.38</v>
      </c>
      <c r="J467" s="22">
        <f>I467*F467</f>
        <v>223.8</v>
      </c>
    </row>
    <row r="468" spans="2:10" ht="14.25" customHeight="1" x14ac:dyDescent="0.2">
      <c r="B468" s="4" t="s">
        <v>691</v>
      </c>
      <c r="C468" s="9" t="s">
        <v>32</v>
      </c>
      <c r="D468" s="2"/>
      <c r="E468" s="2"/>
      <c r="F468" s="5"/>
      <c r="G468" s="5"/>
      <c r="H468" s="5"/>
      <c r="I468" s="5"/>
      <c r="J468" s="22">
        <f>SUM(J455:J467)*1.035</f>
        <v>47066.559999999998</v>
      </c>
    </row>
    <row r="469" spans="2:10" ht="14.25" customHeight="1" x14ac:dyDescent="0.2">
      <c r="B469" s="4" t="s">
        <v>692</v>
      </c>
      <c r="C469" s="19" t="s">
        <v>405</v>
      </c>
      <c r="D469" s="2"/>
      <c r="E469" s="2"/>
      <c r="F469" s="5"/>
      <c r="G469" s="5"/>
      <c r="H469" s="5"/>
      <c r="I469" s="5"/>
      <c r="J469" s="23">
        <f>J468+J454</f>
        <v>152553.07999999999</v>
      </c>
    </row>
    <row r="470" spans="2:10" ht="91.5" customHeight="1" x14ac:dyDescent="0.2">
      <c r="B470" s="4" t="s">
        <v>406</v>
      </c>
      <c r="C470" s="7" t="s">
        <v>696</v>
      </c>
      <c r="D470" s="2" t="s">
        <v>82</v>
      </c>
      <c r="E470" s="2" t="s">
        <v>10</v>
      </c>
      <c r="F470" s="5">
        <v>2</v>
      </c>
      <c r="G470" s="5">
        <v>3.4</v>
      </c>
      <c r="H470" s="5">
        <v>0.7</v>
      </c>
      <c r="I470" s="5">
        <v>287</v>
      </c>
      <c r="J470" s="6">
        <f>I470*H470*F470</f>
        <v>401.8</v>
      </c>
    </row>
    <row r="471" spans="2:10" ht="54" customHeight="1" x14ac:dyDescent="0.2">
      <c r="B471" s="4" t="s">
        <v>436</v>
      </c>
      <c r="C471" s="21" t="s">
        <v>35</v>
      </c>
      <c r="D471" s="13" t="s">
        <v>693</v>
      </c>
      <c r="E471" s="2" t="s">
        <v>10</v>
      </c>
      <c r="F471" s="5">
        <v>2</v>
      </c>
      <c r="G471" s="5">
        <v>3.3</v>
      </c>
      <c r="H471" s="5">
        <v>18.7</v>
      </c>
      <c r="I471" s="5">
        <v>283</v>
      </c>
      <c r="J471" s="6">
        <f>I471*H471*F471</f>
        <v>10584.2</v>
      </c>
    </row>
    <row r="472" spans="2:10" ht="65.25" customHeight="1" x14ac:dyDescent="0.2">
      <c r="B472" s="4" t="s">
        <v>437</v>
      </c>
      <c r="C472" s="10" t="s">
        <v>694</v>
      </c>
      <c r="D472" s="13" t="s">
        <v>695</v>
      </c>
      <c r="E472" s="2" t="s">
        <v>10</v>
      </c>
      <c r="F472" s="5">
        <v>2</v>
      </c>
      <c r="G472" s="5">
        <v>3.3</v>
      </c>
      <c r="H472" s="5">
        <f>37.5*1.8</f>
        <v>67.5</v>
      </c>
      <c r="I472" s="5">
        <v>283</v>
      </c>
      <c r="J472" s="6">
        <f>I472*H472*F472</f>
        <v>38205</v>
      </c>
    </row>
    <row r="473" spans="2:10" ht="78.75" customHeight="1" x14ac:dyDescent="0.2">
      <c r="B473" s="4" t="s">
        <v>438</v>
      </c>
      <c r="C473" s="7" t="s">
        <v>30</v>
      </c>
      <c r="D473" s="24" t="s">
        <v>83</v>
      </c>
      <c r="E473" s="25" t="s">
        <v>10</v>
      </c>
      <c r="F473" s="26">
        <v>2</v>
      </c>
      <c r="G473" s="26">
        <v>3.4</v>
      </c>
      <c r="H473" s="5">
        <v>1</v>
      </c>
      <c r="I473" s="5">
        <v>287</v>
      </c>
      <c r="J473" s="6">
        <f>I473*H473*F473</f>
        <v>574</v>
      </c>
    </row>
    <row r="474" spans="2:10" ht="27" customHeight="1" x14ac:dyDescent="0.2">
      <c r="B474" s="4" t="s">
        <v>439</v>
      </c>
      <c r="C474" s="29" t="s">
        <v>528</v>
      </c>
      <c r="D474" s="24" t="s">
        <v>529</v>
      </c>
      <c r="E474" s="12" t="s">
        <v>530</v>
      </c>
      <c r="F474" s="26">
        <f>0.1*2</f>
        <v>0.2</v>
      </c>
      <c r="G474" s="26">
        <v>3.3</v>
      </c>
      <c r="H474" s="5">
        <v>11.6</v>
      </c>
      <c r="I474" s="5">
        <v>283</v>
      </c>
      <c r="J474" s="6">
        <f>I474*H474*F474</f>
        <v>656.56</v>
      </c>
    </row>
    <row r="475" spans="2:10" ht="28.5" customHeight="1" x14ac:dyDescent="0.2">
      <c r="B475" s="4" t="s">
        <v>440</v>
      </c>
      <c r="C475" s="10" t="s">
        <v>28</v>
      </c>
      <c r="D475" s="24"/>
      <c r="E475" s="12" t="s">
        <v>1</v>
      </c>
      <c r="F475" s="5"/>
      <c r="G475" s="5"/>
      <c r="H475" s="5"/>
      <c r="I475" s="5"/>
      <c r="J475" s="22">
        <f>SUM(J470:J474)</f>
        <v>50421.56</v>
      </c>
    </row>
    <row r="476" spans="2:10" ht="29.25" customHeight="1" x14ac:dyDescent="0.2">
      <c r="B476" s="4" t="s">
        <v>441</v>
      </c>
      <c r="C476" s="21" t="s">
        <v>669</v>
      </c>
      <c r="D476" s="2" t="s">
        <v>9</v>
      </c>
      <c r="E476" s="2" t="s">
        <v>5</v>
      </c>
      <c r="F476" s="5">
        <f>7.4*2</f>
        <v>14.8</v>
      </c>
      <c r="G476" s="5"/>
      <c r="H476" s="5"/>
      <c r="I476" s="5">
        <v>302.49</v>
      </c>
      <c r="J476" s="22">
        <f>I476*F476</f>
        <v>4476.8500000000004</v>
      </c>
    </row>
    <row r="477" spans="2:10" ht="29.25" customHeight="1" x14ac:dyDescent="0.2">
      <c r="B477" s="4" t="s">
        <v>442</v>
      </c>
      <c r="C477" s="21" t="s">
        <v>651</v>
      </c>
      <c r="D477" s="2" t="s">
        <v>9</v>
      </c>
      <c r="E477" s="2" t="s">
        <v>5</v>
      </c>
      <c r="F477" s="5">
        <f>0.4*2</f>
        <v>0.8</v>
      </c>
      <c r="G477" s="5"/>
      <c r="H477" s="5"/>
      <c r="I477" s="26">
        <v>368</v>
      </c>
      <c r="J477" s="22">
        <f t="shared" ref="J477:J487" si="34">I477*F477</f>
        <v>294.39999999999998</v>
      </c>
    </row>
    <row r="478" spans="2:10" ht="29.25" customHeight="1" x14ac:dyDescent="0.2">
      <c r="B478" s="4" t="s">
        <v>443</v>
      </c>
      <c r="C478" s="18" t="s">
        <v>797</v>
      </c>
      <c r="D478" s="2" t="s">
        <v>9</v>
      </c>
      <c r="E478" s="2" t="s">
        <v>4</v>
      </c>
      <c r="F478" s="5">
        <f>3*2</f>
        <v>6</v>
      </c>
      <c r="G478" s="5"/>
      <c r="H478" s="5"/>
      <c r="I478" s="26">
        <v>1.61</v>
      </c>
      <c r="J478" s="22">
        <f t="shared" si="34"/>
        <v>9.66</v>
      </c>
    </row>
    <row r="479" spans="2:10" ht="29.25" customHeight="1" x14ac:dyDescent="0.2">
      <c r="B479" s="4" t="s">
        <v>699</v>
      </c>
      <c r="C479" s="21" t="s">
        <v>670</v>
      </c>
      <c r="D479" s="2" t="s">
        <v>9</v>
      </c>
      <c r="E479" s="2" t="s">
        <v>5</v>
      </c>
      <c r="F479" s="5">
        <f>0.02*2</f>
        <v>0.04</v>
      </c>
      <c r="G479" s="5"/>
      <c r="H479" s="5"/>
      <c r="I479" s="26">
        <v>385</v>
      </c>
      <c r="J479" s="22">
        <f t="shared" si="34"/>
        <v>15.4</v>
      </c>
    </row>
    <row r="480" spans="2:10" ht="29.25" customHeight="1" x14ac:dyDescent="0.2">
      <c r="B480" s="4" t="s">
        <v>700</v>
      </c>
      <c r="C480" s="21" t="s">
        <v>627</v>
      </c>
      <c r="D480" s="2" t="s">
        <v>9</v>
      </c>
      <c r="E480" s="2" t="s">
        <v>5</v>
      </c>
      <c r="F480" s="5">
        <f>1.7*2</f>
        <v>3.4</v>
      </c>
      <c r="G480" s="5"/>
      <c r="H480" s="5"/>
      <c r="I480" s="26">
        <v>230</v>
      </c>
      <c r="J480" s="22">
        <f t="shared" si="34"/>
        <v>782</v>
      </c>
    </row>
    <row r="481" spans="2:10" ht="29.25" customHeight="1" x14ac:dyDescent="0.2">
      <c r="B481" s="4" t="s">
        <v>701</v>
      </c>
      <c r="C481" s="21" t="s">
        <v>697</v>
      </c>
      <c r="D481" s="2" t="s">
        <v>9</v>
      </c>
      <c r="E481" s="2" t="s">
        <v>4</v>
      </c>
      <c r="F481" s="5">
        <f>5*2</f>
        <v>10</v>
      </c>
      <c r="G481" s="5"/>
      <c r="H481" s="5"/>
      <c r="I481" s="26">
        <v>22.16</v>
      </c>
      <c r="J481" s="22">
        <f t="shared" si="34"/>
        <v>221.6</v>
      </c>
    </row>
    <row r="482" spans="2:10" ht="29.25" customHeight="1" x14ac:dyDescent="0.2">
      <c r="B482" s="4" t="s">
        <v>702</v>
      </c>
      <c r="C482" s="39" t="s">
        <v>672</v>
      </c>
      <c r="D482" s="2" t="s">
        <v>9</v>
      </c>
      <c r="E482" s="2" t="s">
        <v>4</v>
      </c>
      <c r="F482" s="5">
        <f>4*2</f>
        <v>8</v>
      </c>
      <c r="G482" s="5"/>
      <c r="H482" s="5"/>
      <c r="I482" s="26">
        <v>10</v>
      </c>
      <c r="J482" s="22">
        <f t="shared" si="34"/>
        <v>80</v>
      </c>
    </row>
    <row r="483" spans="2:10" ht="29.25" customHeight="1" x14ac:dyDescent="0.2">
      <c r="B483" s="4" t="s">
        <v>703</v>
      </c>
      <c r="C483" s="39" t="s">
        <v>698</v>
      </c>
      <c r="D483" s="2" t="s">
        <v>9</v>
      </c>
      <c r="E483" s="2" t="s">
        <v>4</v>
      </c>
      <c r="F483" s="5">
        <f>4*2</f>
        <v>8</v>
      </c>
      <c r="G483" s="5"/>
      <c r="H483" s="5"/>
      <c r="I483" s="26">
        <v>41.55</v>
      </c>
      <c r="J483" s="22">
        <f t="shared" si="34"/>
        <v>332.4</v>
      </c>
    </row>
    <row r="484" spans="2:10" ht="29.25" customHeight="1" x14ac:dyDescent="0.2">
      <c r="B484" s="4" t="s">
        <v>704</v>
      </c>
      <c r="C484" s="39" t="s">
        <v>6</v>
      </c>
      <c r="D484" s="2" t="s">
        <v>9</v>
      </c>
      <c r="E484" s="2" t="s">
        <v>5</v>
      </c>
      <c r="F484" s="5">
        <f>1.5*2</f>
        <v>3</v>
      </c>
      <c r="G484" s="5"/>
      <c r="H484" s="5"/>
      <c r="I484" s="17">
        <v>67.8</v>
      </c>
      <c r="J484" s="22">
        <f t="shared" si="34"/>
        <v>203.4</v>
      </c>
    </row>
    <row r="485" spans="2:10" ht="29.25" customHeight="1" x14ac:dyDescent="0.2">
      <c r="B485" s="4" t="s">
        <v>705</v>
      </c>
      <c r="C485" s="39" t="s">
        <v>16</v>
      </c>
      <c r="D485" s="2" t="s">
        <v>9</v>
      </c>
      <c r="E485" s="13" t="s">
        <v>5</v>
      </c>
      <c r="F485" s="5">
        <f>1*2</f>
        <v>2</v>
      </c>
      <c r="G485" s="5"/>
      <c r="H485" s="5"/>
      <c r="I485" s="14">
        <v>38.130000000000003</v>
      </c>
      <c r="J485" s="22">
        <f t="shared" si="34"/>
        <v>76.260000000000005</v>
      </c>
    </row>
    <row r="486" spans="2:10" ht="29.25" customHeight="1" x14ac:dyDescent="0.2">
      <c r="B486" s="4" t="s">
        <v>706</v>
      </c>
      <c r="C486" s="39" t="s">
        <v>531</v>
      </c>
      <c r="D486" s="2" t="s">
        <v>9</v>
      </c>
      <c r="E486" s="2" t="s">
        <v>5</v>
      </c>
      <c r="F486" s="5">
        <f>0.5*2</f>
        <v>1</v>
      </c>
      <c r="G486" s="5"/>
      <c r="H486" s="5"/>
      <c r="I486" s="14">
        <v>155</v>
      </c>
      <c r="J486" s="22">
        <f t="shared" si="34"/>
        <v>155</v>
      </c>
    </row>
    <row r="487" spans="2:10" ht="29.25" customHeight="1" x14ac:dyDescent="0.2">
      <c r="B487" s="4" t="s">
        <v>707</v>
      </c>
      <c r="C487" s="18" t="s">
        <v>626</v>
      </c>
      <c r="D487" s="2" t="s">
        <v>9</v>
      </c>
      <c r="E487" s="2" t="s">
        <v>7</v>
      </c>
      <c r="F487" s="5">
        <f>3*2</f>
        <v>6</v>
      </c>
      <c r="G487" s="5"/>
      <c r="H487" s="5"/>
      <c r="I487" s="5">
        <v>22.38</v>
      </c>
      <c r="J487" s="22">
        <f t="shared" si="34"/>
        <v>134.28</v>
      </c>
    </row>
    <row r="488" spans="2:10" ht="14.25" customHeight="1" x14ac:dyDescent="0.2">
      <c r="B488" s="4" t="s">
        <v>708</v>
      </c>
      <c r="C488" s="9" t="s">
        <v>32</v>
      </c>
      <c r="D488" s="2"/>
      <c r="E488" s="2"/>
      <c r="F488" s="5"/>
      <c r="G488" s="5"/>
      <c r="H488" s="5"/>
      <c r="I488" s="5"/>
      <c r="J488" s="22">
        <f>SUM(J476:J487)*1.035</f>
        <v>7018.59</v>
      </c>
    </row>
    <row r="489" spans="2:10" ht="14.25" customHeight="1" x14ac:dyDescent="0.2">
      <c r="B489" s="4" t="s">
        <v>709</v>
      </c>
      <c r="C489" s="19" t="s">
        <v>407</v>
      </c>
      <c r="D489" s="2"/>
      <c r="E489" s="2"/>
      <c r="F489" s="5"/>
      <c r="G489" s="5"/>
      <c r="H489" s="5"/>
      <c r="I489" s="5"/>
      <c r="J489" s="23">
        <f>J488+J475</f>
        <v>57440.15</v>
      </c>
    </row>
    <row r="490" spans="2:10" ht="78.75" customHeight="1" x14ac:dyDescent="0.2">
      <c r="B490" s="4" t="s">
        <v>408</v>
      </c>
      <c r="C490" s="7" t="s">
        <v>748</v>
      </c>
      <c r="D490" s="2" t="s">
        <v>61</v>
      </c>
      <c r="E490" s="2" t="s">
        <v>10</v>
      </c>
      <c r="F490" s="5">
        <v>1</v>
      </c>
      <c r="G490" s="5">
        <v>3.4</v>
      </c>
      <c r="H490" s="5">
        <v>0.96</v>
      </c>
      <c r="I490" s="5">
        <v>287</v>
      </c>
      <c r="J490" s="6">
        <f>I490*H490*F490</f>
        <v>275.52</v>
      </c>
    </row>
    <row r="491" spans="2:10" ht="54" customHeight="1" x14ac:dyDescent="0.2">
      <c r="B491" s="4" t="s">
        <v>428</v>
      </c>
      <c r="C491" s="21" t="s">
        <v>584</v>
      </c>
      <c r="D491" s="13" t="s">
        <v>64</v>
      </c>
      <c r="E491" s="2" t="s">
        <v>10</v>
      </c>
      <c r="F491" s="5">
        <v>1</v>
      </c>
      <c r="G491" s="5">
        <v>3.3</v>
      </c>
      <c r="H491" s="5">
        <v>41.9</v>
      </c>
      <c r="I491" s="5">
        <v>283</v>
      </c>
      <c r="J491" s="6">
        <f>I491*H491*F491</f>
        <v>11857.7</v>
      </c>
    </row>
    <row r="492" spans="2:10" ht="69.75" customHeight="1" x14ac:dyDescent="0.2">
      <c r="B492" s="4" t="s">
        <v>429</v>
      </c>
      <c r="C492" s="21" t="s">
        <v>666</v>
      </c>
      <c r="D492" s="13" t="s">
        <v>667</v>
      </c>
      <c r="E492" s="2" t="s">
        <v>10</v>
      </c>
      <c r="F492" s="5">
        <v>1</v>
      </c>
      <c r="G492" s="5">
        <v>3.3</v>
      </c>
      <c r="H492" s="5">
        <f>77.7*1.8</f>
        <v>139.86000000000001</v>
      </c>
      <c r="I492" s="5">
        <v>283</v>
      </c>
      <c r="J492" s="6">
        <f>I492*H492*F492</f>
        <v>39580.379999999997</v>
      </c>
    </row>
    <row r="493" spans="2:10" ht="51" customHeight="1" x14ac:dyDescent="0.2">
      <c r="B493" s="4" t="s">
        <v>430</v>
      </c>
      <c r="C493" s="7" t="s">
        <v>30</v>
      </c>
      <c r="D493" s="13" t="s">
        <v>62</v>
      </c>
      <c r="E493" s="2" t="s">
        <v>10</v>
      </c>
      <c r="F493" s="5">
        <v>1</v>
      </c>
      <c r="G493" s="5">
        <v>3.4</v>
      </c>
      <c r="H493" s="5">
        <v>1.3</v>
      </c>
      <c r="I493" s="5">
        <v>287</v>
      </c>
      <c r="J493" s="6">
        <f>I493*H493*F493</f>
        <v>373.1</v>
      </c>
    </row>
    <row r="494" spans="2:10" ht="27" customHeight="1" x14ac:dyDescent="0.2">
      <c r="B494" s="4" t="s">
        <v>431</v>
      </c>
      <c r="C494" s="27" t="s">
        <v>528</v>
      </c>
      <c r="D494" s="13" t="s">
        <v>529</v>
      </c>
      <c r="E494" s="13" t="s">
        <v>530</v>
      </c>
      <c r="F494" s="5">
        <f>0.6</f>
        <v>0.6</v>
      </c>
      <c r="G494" s="5">
        <v>3.3</v>
      </c>
      <c r="H494" s="5">
        <v>11.6</v>
      </c>
      <c r="I494" s="5">
        <v>283</v>
      </c>
      <c r="J494" s="6">
        <f>I494*H494*F494</f>
        <v>1969.68</v>
      </c>
    </row>
    <row r="495" spans="2:10" ht="27" customHeight="1" x14ac:dyDescent="0.2">
      <c r="B495" s="4" t="s">
        <v>432</v>
      </c>
      <c r="C495" s="21" t="s">
        <v>28</v>
      </c>
      <c r="D495" s="13"/>
      <c r="E495" s="2" t="s">
        <v>1</v>
      </c>
      <c r="F495" s="5"/>
      <c r="G495" s="5"/>
      <c r="H495" s="5"/>
      <c r="I495" s="5"/>
      <c r="J495" s="6">
        <f>SUM(J490:J494)*1</f>
        <v>54056.38</v>
      </c>
    </row>
    <row r="496" spans="2:10" ht="27" customHeight="1" x14ac:dyDescent="0.2">
      <c r="B496" s="4" t="s">
        <v>433</v>
      </c>
      <c r="C496" s="21" t="s">
        <v>669</v>
      </c>
      <c r="D496" s="2" t="s">
        <v>9</v>
      </c>
      <c r="E496" s="2" t="s">
        <v>5</v>
      </c>
      <c r="F496" s="5">
        <f>67</f>
        <v>67</v>
      </c>
      <c r="G496" s="5"/>
      <c r="H496" s="5"/>
      <c r="I496" s="26">
        <v>302.49</v>
      </c>
      <c r="J496" s="22">
        <f>I496*F496</f>
        <v>20266.830000000002</v>
      </c>
    </row>
    <row r="497" spans="2:10" ht="27" customHeight="1" x14ac:dyDescent="0.2">
      <c r="B497" s="4" t="s">
        <v>434</v>
      </c>
      <c r="C497" s="21" t="s">
        <v>651</v>
      </c>
      <c r="D497" s="2" t="s">
        <v>9</v>
      </c>
      <c r="E497" s="2" t="s">
        <v>5</v>
      </c>
      <c r="F497" s="5">
        <f>1.1</f>
        <v>1.1000000000000001</v>
      </c>
      <c r="G497" s="5"/>
      <c r="H497" s="5"/>
      <c r="I497" s="26">
        <v>368</v>
      </c>
      <c r="J497" s="22">
        <f t="shared" ref="J497:J508" si="35">I497*F497</f>
        <v>404.8</v>
      </c>
    </row>
    <row r="498" spans="2:10" ht="27" customHeight="1" x14ac:dyDescent="0.2">
      <c r="B498" s="4" t="s">
        <v>435</v>
      </c>
      <c r="C498" s="18" t="s">
        <v>797</v>
      </c>
      <c r="D498" s="2" t="s">
        <v>9</v>
      </c>
      <c r="E498" s="2" t="s">
        <v>4</v>
      </c>
      <c r="F498" s="5">
        <f>6</f>
        <v>6</v>
      </c>
      <c r="G498" s="5"/>
      <c r="H498" s="5"/>
      <c r="I498" s="26">
        <v>1.61</v>
      </c>
      <c r="J498" s="22">
        <f t="shared" si="35"/>
        <v>9.66</v>
      </c>
    </row>
    <row r="499" spans="2:10" ht="27" customHeight="1" x14ac:dyDescent="0.2">
      <c r="B499" s="4" t="s">
        <v>749</v>
      </c>
      <c r="C499" s="21" t="s">
        <v>670</v>
      </c>
      <c r="D499" s="2" t="s">
        <v>9</v>
      </c>
      <c r="E499" s="2" t="s">
        <v>5</v>
      </c>
      <c r="F499" s="5">
        <f>0.05</f>
        <v>0.05</v>
      </c>
      <c r="G499" s="5"/>
      <c r="H499" s="5"/>
      <c r="I499" s="26">
        <v>385</v>
      </c>
      <c r="J499" s="22">
        <f t="shared" si="35"/>
        <v>19.25</v>
      </c>
    </row>
    <row r="500" spans="2:10" ht="27" customHeight="1" x14ac:dyDescent="0.2">
      <c r="B500" s="4" t="s">
        <v>750</v>
      </c>
      <c r="C500" s="36" t="s">
        <v>627</v>
      </c>
      <c r="D500" s="2" t="s">
        <v>9</v>
      </c>
      <c r="E500" s="2" t="s">
        <v>5</v>
      </c>
      <c r="F500" s="5">
        <f>3</f>
        <v>3</v>
      </c>
      <c r="G500" s="5"/>
      <c r="H500" s="5"/>
      <c r="I500" s="26">
        <v>230</v>
      </c>
      <c r="J500" s="22">
        <f t="shared" si="35"/>
        <v>690</v>
      </c>
    </row>
    <row r="501" spans="2:10" ht="27" customHeight="1" x14ac:dyDescent="0.2">
      <c r="B501" s="4" t="s">
        <v>751</v>
      </c>
      <c r="C501" s="36" t="s">
        <v>671</v>
      </c>
      <c r="D501" s="2" t="s">
        <v>9</v>
      </c>
      <c r="E501" s="2" t="s">
        <v>4</v>
      </c>
      <c r="F501" s="5">
        <f>14</f>
        <v>14</v>
      </c>
      <c r="G501" s="5"/>
      <c r="H501" s="5"/>
      <c r="I501" s="26">
        <v>44.24</v>
      </c>
      <c r="J501" s="22">
        <f t="shared" si="35"/>
        <v>619.36</v>
      </c>
    </row>
    <row r="502" spans="2:10" ht="27" customHeight="1" x14ac:dyDescent="0.2">
      <c r="B502" s="4" t="s">
        <v>752</v>
      </c>
      <c r="C502" s="37" t="s">
        <v>631</v>
      </c>
      <c r="D502" s="2" t="s">
        <v>9</v>
      </c>
      <c r="E502" s="2" t="s">
        <v>10</v>
      </c>
      <c r="F502" s="5">
        <f>6</f>
        <v>6</v>
      </c>
      <c r="G502" s="5"/>
      <c r="H502" s="5"/>
      <c r="I502" s="17">
        <v>20.23</v>
      </c>
      <c r="J502" s="22">
        <f t="shared" si="35"/>
        <v>121.38</v>
      </c>
    </row>
    <row r="503" spans="2:10" ht="27" customHeight="1" x14ac:dyDescent="0.2">
      <c r="B503" s="4" t="s">
        <v>753</v>
      </c>
      <c r="C503" s="37" t="s">
        <v>672</v>
      </c>
      <c r="D503" s="2" t="s">
        <v>9</v>
      </c>
      <c r="E503" s="2" t="s">
        <v>4</v>
      </c>
      <c r="F503" s="5">
        <f>18</f>
        <v>18</v>
      </c>
      <c r="G503" s="5"/>
      <c r="H503" s="5"/>
      <c r="I503" s="26">
        <v>10</v>
      </c>
      <c r="J503" s="22">
        <f t="shared" si="35"/>
        <v>180</v>
      </c>
    </row>
    <row r="504" spans="2:10" ht="27" customHeight="1" x14ac:dyDescent="0.2">
      <c r="B504" s="4" t="s">
        <v>754</v>
      </c>
      <c r="C504" s="37" t="s">
        <v>673</v>
      </c>
      <c r="D504" s="2" t="s">
        <v>9</v>
      </c>
      <c r="E504" s="2" t="s">
        <v>4</v>
      </c>
      <c r="F504" s="5">
        <f>6</f>
        <v>6</v>
      </c>
      <c r="G504" s="5"/>
      <c r="H504" s="5"/>
      <c r="I504" s="26">
        <v>144.63999999999999</v>
      </c>
      <c r="J504" s="22">
        <f t="shared" si="35"/>
        <v>867.84</v>
      </c>
    </row>
    <row r="505" spans="2:10" ht="27" customHeight="1" x14ac:dyDescent="0.2">
      <c r="B505" s="4" t="s">
        <v>755</v>
      </c>
      <c r="C505" s="37" t="s">
        <v>6</v>
      </c>
      <c r="D505" s="2" t="s">
        <v>9</v>
      </c>
      <c r="E505" s="2" t="s">
        <v>5</v>
      </c>
      <c r="F505" s="5">
        <f>2.8</f>
        <v>2.8</v>
      </c>
      <c r="G505" s="5"/>
      <c r="H505" s="5"/>
      <c r="I505" s="17">
        <v>67.8</v>
      </c>
      <c r="J505" s="22">
        <f t="shared" si="35"/>
        <v>189.84</v>
      </c>
    </row>
    <row r="506" spans="2:10" ht="27" customHeight="1" x14ac:dyDescent="0.2">
      <c r="B506" s="4" t="s">
        <v>756</v>
      </c>
      <c r="C506" s="37" t="s">
        <v>16</v>
      </c>
      <c r="D506" s="2" t="s">
        <v>9</v>
      </c>
      <c r="E506" s="13" t="s">
        <v>5</v>
      </c>
      <c r="F506" s="5">
        <f>3</f>
        <v>3</v>
      </c>
      <c r="G506" s="5"/>
      <c r="H506" s="5"/>
      <c r="I506" s="14">
        <v>38.130000000000003</v>
      </c>
      <c r="J506" s="22">
        <f t="shared" si="35"/>
        <v>114.39</v>
      </c>
    </row>
    <row r="507" spans="2:10" ht="27.75" customHeight="1" x14ac:dyDescent="0.2">
      <c r="B507" s="4" t="s">
        <v>757</v>
      </c>
      <c r="C507" s="37" t="s">
        <v>531</v>
      </c>
      <c r="D507" s="2" t="s">
        <v>9</v>
      </c>
      <c r="E507" s="2" t="s">
        <v>5</v>
      </c>
      <c r="F507" s="5">
        <f>1.6</f>
        <v>1.6</v>
      </c>
      <c r="G507" s="5"/>
      <c r="H507" s="5"/>
      <c r="I507" s="14">
        <v>155</v>
      </c>
      <c r="J507" s="22">
        <f t="shared" si="35"/>
        <v>248</v>
      </c>
    </row>
    <row r="508" spans="2:10" ht="27.75" customHeight="1" x14ac:dyDescent="0.2">
      <c r="B508" s="4" t="s">
        <v>758</v>
      </c>
      <c r="C508" s="38" t="s">
        <v>626</v>
      </c>
      <c r="D508" s="2" t="s">
        <v>9</v>
      </c>
      <c r="E508" s="2" t="s">
        <v>7</v>
      </c>
      <c r="F508" s="5">
        <f>6</f>
        <v>6</v>
      </c>
      <c r="G508" s="5"/>
      <c r="H508" s="5"/>
      <c r="I508" s="5">
        <v>22.38</v>
      </c>
      <c r="J508" s="22">
        <f t="shared" si="35"/>
        <v>134.28</v>
      </c>
    </row>
    <row r="509" spans="2:10" ht="14.25" customHeight="1" x14ac:dyDescent="0.2">
      <c r="B509" s="4" t="s">
        <v>759</v>
      </c>
      <c r="C509" s="9" t="s">
        <v>32</v>
      </c>
      <c r="D509" s="2"/>
      <c r="E509" s="2"/>
      <c r="F509" s="5"/>
      <c r="G509" s="5"/>
      <c r="H509" s="5"/>
      <c r="I509" s="5"/>
      <c r="J509" s="22">
        <f>SUM(J496:J508)*1.035</f>
        <v>24700.93</v>
      </c>
    </row>
    <row r="510" spans="2:10" ht="14.25" customHeight="1" x14ac:dyDescent="0.2">
      <c r="B510" s="4" t="s">
        <v>760</v>
      </c>
      <c r="C510" s="19" t="s">
        <v>409</v>
      </c>
      <c r="D510" s="2"/>
      <c r="E510" s="2" t="s">
        <v>1</v>
      </c>
      <c r="F510" s="5"/>
      <c r="G510" s="5"/>
      <c r="H510" s="5"/>
      <c r="I510" s="5"/>
      <c r="J510" s="23">
        <f>J509+J495</f>
        <v>78757.31</v>
      </c>
    </row>
    <row r="511" spans="2:10" ht="80.25" customHeight="1" x14ac:dyDescent="0.2">
      <c r="B511" s="4" t="s">
        <v>410</v>
      </c>
      <c r="C511" s="7" t="s">
        <v>581</v>
      </c>
      <c r="D511" s="2" t="s">
        <v>61</v>
      </c>
      <c r="E511" s="2" t="s">
        <v>10</v>
      </c>
      <c r="F511" s="5">
        <v>1</v>
      </c>
      <c r="G511" s="5">
        <v>3.4</v>
      </c>
      <c r="H511" s="5">
        <v>0.96</v>
      </c>
      <c r="I511" s="5">
        <v>287</v>
      </c>
      <c r="J511" s="22">
        <f>I511*H511*F511</f>
        <v>275.52</v>
      </c>
    </row>
    <row r="512" spans="2:10" ht="51.75" customHeight="1" x14ac:dyDescent="0.2">
      <c r="B512" s="4" t="s">
        <v>424</v>
      </c>
      <c r="C512" s="21" t="s">
        <v>584</v>
      </c>
      <c r="D512" s="13" t="s">
        <v>583</v>
      </c>
      <c r="E512" s="2" t="s">
        <v>10</v>
      </c>
      <c r="F512" s="5">
        <v>1</v>
      </c>
      <c r="G512" s="5">
        <v>3.3</v>
      </c>
      <c r="H512" s="5">
        <v>49.6</v>
      </c>
      <c r="I512" s="5">
        <v>283</v>
      </c>
      <c r="J512" s="22">
        <f t="shared" ref="J512:J519" si="36">I512*H512*F512</f>
        <v>14036.8</v>
      </c>
    </row>
    <row r="513" spans="2:10" ht="90" customHeight="1" x14ac:dyDescent="0.2">
      <c r="B513" s="4" t="s">
        <v>425</v>
      </c>
      <c r="C513" s="10" t="s">
        <v>711</v>
      </c>
      <c r="D513" s="13" t="s">
        <v>710</v>
      </c>
      <c r="E513" s="2" t="s">
        <v>619</v>
      </c>
      <c r="F513" s="5">
        <v>7.2</v>
      </c>
      <c r="G513" s="5">
        <v>4</v>
      </c>
      <c r="H513" s="5">
        <f>21.5*1.3</f>
        <v>27.95</v>
      </c>
      <c r="I513" s="5">
        <v>308</v>
      </c>
      <c r="J513" s="22">
        <f t="shared" si="36"/>
        <v>61981.919999999998</v>
      </c>
    </row>
    <row r="514" spans="2:10" ht="41.25" customHeight="1" x14ac:dyDescent="0.2">
      <c r="B514" s="4" t="s">
        <v>426</v>
      </c>
      <c r="C514" s="10" t="s">
        <v>18</v>
      </c>
      <c r="D514" s="24" t="s">
        <v>17</v>
      </c>
      <c r="E514" s="25" t="s">
        <v>10</v>
      </c>
      <c r="F514" s="26">
        <v>1</v>
      </c>
      <c r="G514" s="26">
        <v>3</v>
      </c>
      <c r="H514" s="5">
        <v>19.600000000000001</v>
      </c>
      <c r="I514" s="5">
        <v>273</v>
      </c>
      <c r="J514" s="22">
        <f t="shared" si="36"/>
        <v>5350.8</v>
      </c>
    </row>
    <row r="515" spans="2:10" ht="26.25" customHeight="1" x14ac:dyDescent="0.2">
      <c r="B515" s="4" t="s">
        <v>427</v>
      </c>
      <c r="C515" s="10" t="s">
        <v>19</v>
      </c>
      <c r="D515" s="24" t="s">
        <v>52</v>
      </c>
      <c r="E515" s="25" t="s">
        <v>10</v>
      </c>
      <c r="F515" s="26">
        <v>1</v>
      </c>
      <c r="G515" s="26">
        <v>3.5</v>
      </c>
      <c r="H515" s="5">
        <v>15.7</v>
      </c>
      <c r="I515" s="5">
        <v>290</v>
      </c>
      <c r="J515" s="22">
        <f t="shared" si="36"/>
        <v>4553</v>
      </c>
    </row>
    <row r="516" spans="2:10" ht="28.5" customHeight="1" x14ac:dyDescent="0.2">
      <c r="B516" s="4" t="s">
        <v>503</v>
      </c>
      <c r="C516" s="27" t="s">
        <v>20</v>
      </c>
      <c r="D516" s="13" t="s">
        <v>396</v>
      </c>
      <c r="E516" s="12" t="s">
        <v>10</v>
      </c>
      <c r="F516" s="5">
        <v>1</v>
      </c>
      <c r="G516" s="5">
        <v>4</v>
      </c>
      <c r="H516" s="5">
        <v>14.6</v>
      </c>
      <c r="I516" s="5">
        <v>308</v>
      </c>
      <c r="J516" s="22">
        <f t="shared" si="36"/>
        <v>4496.8</v>
      </c>
    </row>
    <row r="517" spans="2:10" ht="25.5" customHeight="1" x14ac:dyDescent="0.2">
      <c r="B517" s="4" t="s">
        <v>504</v>
      </c>
      <c r="C517" s="7" t="s">
        <v>622</v>
      </c>
      <c r="D517" s="13" t="s">
        <v>623</v>
      </c>
      <c r="E517" s="13" t="s">
        <v>10</v>
      </c>
      <c r="F517" s="5">
        <v>1</v>
      </c>
      <c r="G517" s="5">
        <v>4</v>
      </c>
      <c r="H517" s="5">
        <v>28.1</v>
      </c>
      <c r="I517" s="5">
        <v>308</v>
      </c>
      <c r="J517" s="22">
        <f t="shared" si="36"/>
        <v>8654.7999999999993</v>
      </c>
    </row>
    <row r="518" spans="2:10" ht="78.75" customHeight="1" x14ac:dyDescent="0.2">
      <c r="B518" s="4" t="s">
        <v>505</v>
      </c>
      <c r="C518" s="7" t="s">
        <v>30</v>
      </c>
      <c r="D518" s="24" t="s">
        <v>41</v>
      </c>
      <c r="E518" s="25" t="s">
        <v>10</v>
      </c>
      <c r="F518" s="26">
        <v>1</v>
      </c>
      <c r="G518" s="26">
        <v>3.4</v>
      </c>
      <c r="H518" s="5">
        <v>5.0999999999999996</v>
      </c>
      <c r="I518" s="5">
        <v>287</v>
      </c>
      <c r="J518" s="22">
        <f t="shared" si="36"/>
        <v>1463.7</v>
      </c>
    </row>
    <row r="519" spans="2:10" ht="27.75" customHeight="1" x14ac:dyDescent="0.2">
      <c r="B519" s="4" t="s">
        <v>506</v>
      </c>
      <c r="C519" s="29" t="s">
        <v>528</v>
      </c>
      <c r="D519" s="24" t="s">
        <v>529</v>
      </c>
      <c r="E519" s="12" t="s">
        <v>530</v>
      </c>
      <c r="F519" s="26">
        <v>0.9</v>
      </c>
      <c r="G519" s="26">
        <v>3.3</v>
      </c>
      <c r="H519" s="5">
        <v>11.6</v>
      </c>
      <c r="I519" s="5">
        <v>283</v>
      </c>
      <c r="J519" s="22">
        <f t="shared" si="36"/>
        <v>2954.52</v>
      </c>
    </row>
    <row r="520" spans="2:10" ht="26.25" customHeight="1" x14ac:dyDescent="0.2">
      <c r="B520" s="4" t="s">
        <v>712</v>
      </c>
      <c r="C520" s="10" t="s">
        <v>28</v>
      </c>
      <c r="D520" s="24"/>
      <c r="E520" s="12" t="s">
        <v>1</v>
      </c>
      <c r="F520" s="26"/>
      <c r="G520" s="26"/>
      <c r="H520" s="5"/>
      <c r="I520" s="5"/>
      <c r="J520" s="22">
        <f>SUM(J511:J519)</f>
        <v>103767.86</v>
      </c>
    </row>
    <row r="521" spans="2:10" ht="27.75" customHeight="1" x14ac:dyDescent="0.2">
      <c r="B521" s="4" t="s">
        <v>714</v>
      </c>
      <c r="C521" s="18" t="s">
        <v>713</v>
      </c>
      <c r="D521" s="2" t="s">
        <v>9</v>
      </c>
      <c r="E521" s="2" t="s">
        <v>620</v>
      </c>
      <c r="F521" s="5">
        <v>1</v>
      </c>
      <c r="G521" s="5"/>
      <c r="H521" s="5"/>
      <c r="I521" s="5">
        <v>94120</v>
      </c>
      <c r="J521" s="22">
        <f>I521*F521</f>
        <v>94120</v>
      </c>
    </row>
    <row r="522" spans="2:10" ht="27.75" customHeight="1" x14ac:dyDescent="0.2">
      <c r="B522" s="4" t="s">
        <v>715</v>
      </c>
      <c r="C522" s="18" t="s">
        <v>626</v>
      </c>
      <c r="D522" s="2" t="s">
        <v>9</v>
      </c>
      <c r="E522" s="2" t="s">
        <v>7</v>
      </c>
      <c r="F522" s="5">
        <v>8</v>
      </c>
      <c r="G522" s="5"/>
      <c r="H522" s="5"/>
      <c r="I522" s="5">
        <v>22.38</v>
      </c>
      <c r="J522" s="22">
        <f t="shared" ref="J522:J535" si="37">I522*F522</f>
        <v>179.04</v>
      </c>
    </row>
    <row r="523" spans="2:10" ht="27.75" customHeight="1" x14ac:dyDescent="0.2">
      <c r="B523" s="4" t="s">
        <v>716</v>
      </c>
      <c r="C523" s="18" t="s">
        <v>6</v>
      </c>
      <c r="D523" s="2" t="s">
        <v>9</v>
      </c>
      <c r="E523" s="2" t="s">
        <v>5</v>
      </c>
      <c r="F523" s="5">
        <v>2.8</v>
      </c>
      <c r="G523" s="5"/>
      <c r="H523" s="5"/>
      <c r="I523" s="17">
        <v>67.8</v>
      </c>
      <c r="J523" s="22">
        <f t="shared" si="37"/>
        <v>189.84</v>
      </c>
    </row>
    <row r="524" spans="2:10" ht="27.75" customHeight="1" x14ac:dyDescent="0.2">
      <c r="B524" s="4" t="s">
        <v>717</v>
      </c>
      <c r="C524" s="18" t="s">
        <v>38</v>
      </c>
      <c r="D524" s="2" t="s">
        <v>9</v>
      </c>
      <c r="E524" s="2" t="s">
        <v>5</v>
      </c>
      <c r="F524" s="5">
        <v>1.8</v>
      </c>
      <c r="G524" s="5"/>
      <c r="H524" s="5"/>
      <c r="I524" s="17">
        <v>359</v>
      </c>
      <c r="J524" s="22">
        <f t="shared" si="37"/>
        <v>646.20000000000005</v>
      </c>
    </row>
    <row r="525" spans="2:10" ht="27.75" customHeight="1" x14ac:dyDescent="0.2">
      <c r="B525" s="4" t="s">
        <v>718</v>
      </c>
      <c r="C525" s="18" t="s">
        <v>37</v>
      </c>
      <c r="D525" s="2" t="s">
        <v>9</v>
      </c>
      <c r="E525" s="2" t="s">
        <v>5</v>
      </c>
      <c r="F525" s="5">
        <v>4.5999999999999996</v>
      </c>
      <c r="G525" s="5"/>
      <c r="H525" s="5"/>
      <c r="I525" s="17">
        <v>198</v>
      </c>
      <c r="J525" s="22">
        <f t="shared" si="37"/>
        <v>910.8</v>
      </c>
    </row>
    <row r="526" spans="2:10" ht="27.75" customHeight="1" x14ac:dyDescent="0.2">
      <c r="B526" s="4" t="s">
        <v>719</v>
      </c>
      <c r="C526" s="18" t="s">
        <v>531</v>
      </c>
      <c r="D526" s="2" t="s">
        <v>9</v>
      </c>
      <c r="E526" s="2" t="s">
        <v>5</v>
      </c>
      <c r="F526" s="5">
        <v>1.8</v>
      </c>
      <c r="G526" s="5"/>
      <c r="H526" s="5"/>
      <c r="I526" s="14">
        <v>155</v>
      </c>
      <c r="J526" s="22">
        <f t="shared" si="37"/>
        <v>279</v>
      </c>
    </row>
    <row r="527" spans="2:10" ht="27.75" customHeight="1" x14ac:dyDescent="0.2">
      <c r="B527" s="4" t="s">
        <v>720</v>
      </c>
      <c r="C527" s="18" t="s">
        <v>627</v>
      </c>
      <c r="D527" s="2" t="s">
        <v>9</v>
      </c>
      <c r="E527" s="25" t="s">
        <v>5</v>
      </c>
      <c r="F527" s="5">
        <v>3.3</v>
      </c>
      <c r="G527" s="5"/>
      <c r="H527" s="5"/>
      <c r="I527" s="17">
        <v>230</v>
      </c>
      <c r="J527" s="22">
        <f t="shared" si="37"/>
        <v>759</v>
      </c>
    </row>
    <row r="528" spans="2:10" ht="27.75" customHeight="1" x14ac:dyDescent="0.2">
      <c r="B528" s="4" t="s">
        <v>721</v>
      </c>
      <c r="C528" s="18" t="s">
        <v>650</v>
      </c>
      <c r="D528" s="2" t="s">
        <v>9</v>
      </c>
      <c r="E528" s="25" t="s">
        <v>4</v>
      </c>
      <c r="F528" s="5">
        <v>6</v>
      </c>
      <c r="G528" s="5"/>
      <c r="H528" s="5"/>
      <c r="I528" s="17">
        <v>115.85</v>
      </c>
      <c r="J528" s="22">
        <f t="shared" si="37"/>
        <v>695.1</v>
      </c>
    </row>
    <row r="529" spans="2:10" ht="27.75" customHeight="1" x14ac:dyDescent="0.2">
      <c r="B529" s="4" t="s">
        <v>722</v>
      </c>
      <c r="C529" s="18" t="s">
        <v>797</v>
      </c>
      <c r="D529" s="2" t="s">
        <v>9</v>
      </c>
      <c r="E529" s="25" t="s">
        <v>4</v>
      </c>
      <c r="F529" s="5">
        <v>180</v>
      </c>
      <c r="G529" s="5"/>
      <c r="H529" s="5"/>
      <c r="I529" s="17">
        <v>1.61</v>
      </c>
      <c r="J529" s="22">
        <f t="shared" si="37"/>
        <v>289.8</v>
      </c>
    </row>
    <row r="530" spans="2:10" ht="27.75" customHeight="1" x14ac:dyDescent="0.2">
      <c r="B530" s="4" t="s">
        <v>723</v>
      </c>
      <c r="C530" s="18" t="s">
        <v>629</v>
      </c>
      <c r="D530" s="2" t="s">
        <v>9</v>
      </c>
      <c r="E530" s="25" t="s">
        <v>5</v>
      </c>
      <c r="F530" s="5">
        <v>1.2</v>
      </c>
      <c r="G530" s="5"/>
      <c r="H530" s="5"/>
      <c r="I530" s="17">
        <v>407.59</v>
      </c>
      <c r="J530" s="22">
        <f t="shared" si="37"/>
        <v>489.11</v>
      </c>
    </row>
    <row r="531" spans="2:10" ht="27.75" customHeight="1" x14ac:dyDescent="0.2">
      <c r="B531" s="4" t="s">
        <v>724</v>
      </c>
      <c r="C531" s="16" t="s">
        <v>670</v>
      </c>
      <c r="D531" s="2" t="s">
        <v>9</v>
      </c>
      <c r="E531" s="25" t="s">
        <v>5</v>
      </c>
      <c r="F531" s="5">
        <v>0.15</v>
      </c>
      <c r="G531" s="5"/>
      <c r="H531" s="5"/>
      <c r="I531" s="17">
        <v>385</v>
      </c>
      <c r="J531" s="22">
        <f t="shared" si="37"/>
        <v>57.75</v>
      </c>
    </row>
    <row r="532" spans="2:10" ht="27.75" customHeight="1" x14ac:dyDescent="0.2">
      <c r="B532" s="4" t="s">
        <v>725</v>
      </c>
      <c r="C532" s="18" t="s">
        <v>651</v>
      </c>
      <c r="D532" s="2" t="s">
        <v>9</v>
      </c>
      <c r="E532" s="25" t="s">
        <v>5</v>
      </c>
      <c r="F532" s="5">
        <v>1.8</v>
      </c>
      <c r="G532" s="5"/>
      <c r="H532" s="5"/>
      <c r="I532" s="17">
        <v>368</v>
      </c>
      <c r="J532" s="22">
        <f t="shared" si="37"/>
        <v>662.4</v>
      </c>
    </row>
    <row r="533" spans="2:10" ht="27.75" customHeight="1" x14ac:dyDescent="0.2">
      <c r="B533" s="4" t="s">
        <v>726</v>
      </c>
      <c r="C533" s="18" t="s">
        <v>631</v>
      </c>
      <c r="D533" s="2" t="s">
        <v>9</v>
      </c>
      <c r="E533" s="25" t="s">
        <v>10</v>
      </c>
      <c r="F533" s="5">
        <v>3</v>
      </c>
      <c r="G533" s="5"/>
      <c r="H533" s="5"/>
      <c r="I533" s="17">
        <v>20.23</v>
      </c>
      <c r="J533" s="22">
        <f t="shared" si="37"/>
        <v>60.69</v>
      </c>
    </row>
    <row r="534" spans="2:10" ht="27.75" customHeight="1" x14ac:dyDescent="0.2">
      <c r="B534" s="4" t="s">
        <v>727</v>
      </c>
      <c r="C534" s="18" t="s">
        <v>632</v>
      </c>
      <c r="D534" s="2" t="s">
        <v>9</v>
      </c>
      <c r="E534" s="25" t="s">
        <v>5</v>
      </c>
      <c r="F534" s="5">
        <v>120</v>
      </c>
      <c r="G534" s="5"/>
      <c r="H534" s="5"/>
      <c r="I534" s="17">
        <v>2.1</v>
      </c>
      <c r="J534" s="22">
        <f t="shared" si="37"/>
        <v>252</v>
      </c>
    </row>
    <row r="535" spans="2:10" ht="27.75" customHeight="1" x14ac:dyDescent="0.2">
      <c r="B535" s="4" t="s">
        <v>728</v>
      </c>
      <c r="C535" s="18" t="s">
        <v>16</v>
      </c>
      <c r="D535" s="2" t="s">
        <v>9</v>
      </c>
      <c r="E535" s="15" t="s">
        <v>5</v>
      </c>
      <c r="F535" s="5">
        <v>4</v>
      </c>
      <c r="G535" s="5"/>
      <c r="H535" s="5"/>
      <c r="I535" s="14">
        <v>38.130000000000003</v>
      </c>
      <c r="J535" s="22">
        <f t="shared" si="37"/>
        <v>152.52000000000001</v>
      </c>
    </row>
    <row r="536" spans="2:10" ht="14.25" customHeight="1" x14ac:dyDescent="0.2">
      <c r="B536" s="4" t="s">
        <v>729</v>
      </c>
      <c r="C536" s="9" t="s">
        <v>32</v>
      </c>
      <c r="D536" s="2"/>
      <c r="E536" s="2"/>
      <c r="F536" s="5"/>
      <c r="G536" s="5"/>
      <c r="H536" s="5"/>
      <c r="I536" s="5"/>
      <c r="J536" s="22">
        <f>SUM(J521:J535)*1.035</f>
        <v>103234.26</v>
      </c>
    </row>
    <row r="537" spans="2:10" ht="14.25" customHeight="1" x14ac:dyDescent="0.2">
      <c r="B537" s="4" t="s">
        <v>730</v>
      </c>
      <c r="C537" s="19" t="s">
        <v>411</v>
      </c>
      <c r="D537" s="2"/>
      <c r="E537" s="2" t="s">
        <v>1</v>
      </c>
      <c r="F537" s="5"/>
      <c r="G537" s="5"/>
      <c r="H537" s="5"/>
      <c r="I537" s="5"/>
      <c r="J537" s="23">
        <f>J536+J520</f>
        <v>207002.12</v>
      </c>
    </row>
    <row r="538" spans="2:10" ht="80.25" customHeight="1" x14ac:dyDescent="0.2">
      <c r="B538" s="4" t="s">
        <v>412</v>
      </c>
      <c r="C538" s="7" t="s">
        <v>780</v>
      </c>
      <c r="D538" s="2" t="s">
        <v>70</v>
      </c>
      <c r="E538" s="2" t="s">
        <v>10</v>
      </c>
      <c r="F538" s="5">
        <v>1</v>
      </c>
      <c r="G538" s="5">
        <v>3.4</v>
      </c>
      <c r="H538" s="5">
        <v>1.9</v>
      </c>
      <c r="I538" s="5">
        <v>287</v>
      </c>
      <c r="J538" s="22">
        <f>I538*H538*F538</f>
        <v>545.29999999999995</v>
      </c>
    </row>
    <row r="539" spans="2:10" ht="54.75" customHeight="1" x14ac:dyDescent="0.2">
      <c r="B539" s="4" t="s">
        <v>420</v>
      </c>
      <c r="C539" s="21" t="s">
        <v>763</v>
      </c>
      <c r="D539" s="2" t="s">
        <v>72</v>
      </c>
      <c r="E539" s="2" t="s">
        <v>10</v>
      </c>
      <c r="F539" s="5">
        <v>1</v>
      </c>
      <c r="G539" s="5">
        <v>4</v>
      </c>
      <c r="H539" s="5">
        <v>63.2</v>
      </c>
      <c r="I539" s="5">
        <v>308</v>
      </c>
      <c r="J539" s="22">
        <f t="shared" ref="J539:J546" si="38">I539*H539*F539</f>
        <v>19465.599999999999</v>
      </c>
    </row>
    <row r="540" spans="2:10" ht="90.75" customHeight="1" x14ac:dyDescent="0.2">
      <c r="B540" s="4" t="s">
        <v>421</v>
      </c>
      <c r="C540" s="10" t="s">
        <v>761</v>
      </c>
      <c r="D540" s="13" t="s">
        <v>762</v>
      </c>
      <c r="E540" s="2" t="s">
        <v>619</v>
      </c>
      <c r="F540" s="5">
        <v>7.2</v>
      </c>
      <c r="G540" s="5">
        <v>4</v>
      </c>
      <c r="H540" s="5">
        <f>23.8*1.3</f>
        <v>30.94</v>
      </c>
      <c r="I540" s="5">
        <v>308</v>
      </c>
      <c r="J540" s="22">
        <f t="shared" si="38"/>
        <v>68612.539999999994</v>
      </c>
    </row>
    <row r="541" spans="2:10" ht="36.75" customHeight="1" x14ac:dyDescent="0.2">
      <c r="B541" s="4" t="s">
        <v>422</v>
      </c>
      <c r="C541" s="29" t="s">
        <v>18</v>
      </c>
      <c r="D541" s="13" t="s">
        <v>22</v>
      </c>
      <c r="E541" s="13" t="s">
        <v>620</v>
      </c>
      <c r="F541" s="5">
        <v>1</v>
      </c>
      <c r="G541" s="5">
        <v>3</v>
      </c>
      <c r="H541" s="5">
        <v>16.7</v>
      </c>
      <c r="I541" s="5">
        <v>273</v>
      </c>
      <c r="J541" s="22">
        <f t="shared" si="38"/>
        <v>4559.1000000000004</v>
      </c>
    </row>
    <row r="542" spans="2:10" ht="24.75" customHeight="1" x14ac:dyDescent="0.2">
      <c r="B542" s="4" t="s">
        <v>423</v>
      </c>
      <c r="C542" s="29" t="s">
        <v>19</v>
      </c>
      <c r="D542" s="13" t="s">
        <v>73</v>
      </c>
      <c r="E542" s="13" t="s">
        <v>621</v>
      </c>
      <c r="F542" s="5">
        <v>1</v>
      </c>
      <c r="G542" s="5">
        <v>3.5</v>
      </c>
      <c r="H542" s="5">
        <v>14.5</v>
      </c>
      <c r="I542" s="5">
        <v>290</v>
      </c>
      <c r="J542" s="22">
        <f t="shared" si="38"/>
        <v>4205</v>
      </c>
    </row>
    <row r="543" spans="2:10" ht="39.75" customHeight="1" x14ac:dyDescent="0.2">
      <c r="B543" s="4" t="s">
        <v>507</v>
      </c>
      <c r="C543" s="7" t="s">
        <v>622</v>
      </c>
      <c r="D543" s="13" t="s">
        <v>623</v>
      </c>
      <c r="E543" s="13" t="s">
        <v>10</v>
      </c>
      <c r="F543" s="5">
        <v>1</v>
      </c>
      <c r="G543" s="5">
        <v>4</v>
      </c>
      <c r="H543" s="5">
        <v>28.1</v>
      </c>
      <c r="I543" s="5">
        <v>308</v>
      </c>
      <c r="J543" s="22">
        <f t="shared" si="38"/>
        <v>8654.7999999999993</v>
      </c>
    </row>
    <row r="544" spans="2:10" ht="27.75" customHeight="1" x14ac:dyDescent="0.2">
      <c r="B544" s="4" t="s">
        <v>508</v>
      </c>
      <c r="C544" s="27" t="s">
        <v>20</v>
      </c>
      <c r="D544" s="13" t="s">
        <v>478</v>
      </c>
      <c r="E544" s="12" t="s">
        <v>10</v>
      </c>
      <c r="F544" s="5">
        <v>1</v>
      </c>
      <c r="G544" s="5">
        <v>4</v>
      </c>
      <c r="H544" s="5">
        <v>13</v>
      </c>
      <c r="I544" s="5">
        <v>308</v>
      </c>
      <c r="J544" s="22">
        <f t="shared" si="38"/>
        <v>4004</v>
      </c>
    </row>
    <row r="545" spans="2:10" ht="80.25" customHeight="1" x14ac:dyDescent="0.2">
      <c r="B545" s="4" t="s">
        <v>509</v>
      </c>
      <c r="C545" s="7" t="s">
        <v>30</v>
      </c>
      <c r="D545" s="24" t="s">
        <v>71</v>
      </c>
      <c r="E545" s="25" t="s">
        <v>10</v>
      </c>
      <c r="F545" s="26">
        <v>1</v>
      </c>
      <c r="G545" s="26">
        <v>3.4</v>
      </c>
      <c r="H545" s="5">
        <v>2.9</v>
      </c>
      <c r="I545" s="5">
        <v>287</v>
      </c>
      <c r="J545" s="22">
        <f t="shared" si="38"/>
        <v>832.3</v>
      </c>
    </row>
    <row r="546" spans="2:10" ht="27" customHeight="1" x14ac:dyDescent="0.2">
      <c r="B546" s="4" t="s">
        <v>510</v>
      </c>
      <c r="C546" s="29" t="s">
        <v>528</v>
      </c>
      <c r="D546" s="24" t="s">
        <v>529</v>
      </c>
      <c r="E546" s="12" t="s">
        <v>530</v>
      </c>
      <c r="F546" s="26">
        <v>0.5</v>
      </c>
      <c r="G546" s="26">
        <v>3.3</v>
      </c>
      <c r="H546" s="5">
        <v>11.6</v>
      </c>
      <c r="I546" s="5">
        <v>283</v>
      </c>
      <c r="J546" s="22">
        <f t="shared" si="38"/>
        <v>1641.4</v>
      </c>
    </row>
    <row r="547" spans="2:10" ht="26.25" customHeight="1" x14ac:dyDescent="0.2">
      <c r="B547" s="4" t="s">
        <v>511</v>
      </c>
      <c r="C547" s="10" t="s">
        <v>28</v>
      </c>
      <c r="D547" s="24"/>
      <c r="E547" s="25" t="s">
        <v>1</v>
      </c>
      <c r="F547" s="26"/>
      <c r="G547" s="26"/>
      <c r="H547" s="5"/>
      <c r="I547" s="5"/>
      <c r="J547" s="22">
        <f>SUM(J538:J546)</f>
        <v>112520.04</v>
      </c>
    </row>
    <row r="548" spans="2:10" ht="28.5" customHeight="1" x14ac:dyDescent="0.2">
      <c r="B548" s="4" t="s">
        <v>512</v>
      </c>
      <c r="C548" s="18" t="s">
        <v>781</v>
      </c>
      <c r="D548" s="2" t="s">
        <v>9</v>
      </c>
      <c r="E548" s="2" t="s">
        <v>620</v>
      </c>
      <c r="F548" s="5">
        <v>1</v>
      </c>
      <c r="G548" s="5"/>
      <c r="H548" s="5"/>
      <c r="I548" s="14">
        <f>144010*1.4</f>
        <v>201614</v>
      </c>
      <c r="J548" s="22">
        <f t="shared" ref="J548:J561" si="39">I548*F548</f>
        <v>201614</v>
      </c>
    </row>
    <row r="549" spans="2:10" ht="28.5" customHeight="1" x14ac:dyDescent="0.2">
      <c r="B549" s="4" t="s">
        <v>513</v>
      </c>
      <c r="C549" s="18" t="s">
        <v>626</v>
      </c>
      <c r="D549" s="2" t="s">
        <v>9</v>
      </c>
      <c r="E549" s="2" t="s">
        <v>7</v>
      </c>
      <c r="F549" s="5">
        <v>8</v>
      </c>
      <c r="G549" s="26"/>
      <c r="H549" s="5"/>
      <c r="I549" s="5">
        <v>22.38</v>
      </c>
      <c r="J549" s="22">
        <f t="shared" si="39"/>
        <v>179.04</v>
      </c>
    </row>
    <row r="550" spans="2:10" ht="28.5" customHeight="1" x14ac:dyDescent="0.2">
      <c r="B550" s="4" t="s">
        <v>514</v>
      </c>
      <c r="C550" s="18" t="s">
        <v>6</v>
      </c>
      <c r="D550" s="2" t="s">
        <v>9</v>
      </c>
      <c r="E550" s="2" t="s">
        <v>5</v>
      </c>
      <c r="F550" s="5">
        <v>6.6</v>
      </c>
      <c r="G550" s="26"/>
      <c r="H550" s="5"/>
      <c r="I550" s="17">
        <v>67.8</v>
      </c>
      <c r="J550" s="22">
        <f t="shared" si="39"/>
        <v>447.48</v>
      </c>
    </row>
    <row r="551" spans="2:10" ht="28.5" customHeight="1" x14ac:dyDescent="0.2">
      <c r="B551" s="4" t="s">
        <v>782</v>
      </c>
      <c r="C551" s="18" t="s">
        <v>38</v>
      </c>
      <c r="D551" s="2" t="s">
        <v>9</v>
      </c>
      <c r="E551" s="2" t="s">
        <v>5</v>
      </c>
      <c r="F551" s="5">
        <v>4.8</v>
      </c>
      <c r="G551" s="26"/>
      <c r="H551" s="5"/>
      <c r="I551" s="17">
        <v>359</v>
      </c>
      <c r="J551" s="22">
        <f t="shared" si="39"/>
        <v>1723.2</v>
      </c>
    </row>
    <row r="552" spans="2:10" ht="28.5" customHeight="1" x14ac:dyDescent="0.2">
      <c r="B552" s="4" t="s">
        <v>783</v>
      </c>
      <c r="C552" s="18" t="s">
        <v>37</v>
      </c>
      <c r="D552" s="2" t="s">
        <v>9</v>
      </c>
      <c r="E552" s="2" t="s">
        <v>5</v>
      </c>
      <c r="F552" s="5">
        <v>9.8000000000000007</v>
      </c>
      <c r="G552" s="26"/>
      <c r="H552" s="5"/>
      <c r="I552" s="17">
        <v>198</v>
      </c>
      <c r="J552" s="22">
        <f t="shared" si="39"/>
        <v>1940.4</v>
      </c>
    </row>
    <row r="553" spans="2:10" ht="28.5" customHeight="1" x14ac:dyDescent="0.2">
      <c r="B553" s="4" t="s">
        <v>784</v>
      </c>
      <c r="C553" s="18" t="s">
        <v>531</v>
      </c>
      <c r="D553" s="2" t="s">
        <v>9</v>
      </c>
      <c r="E553" s="2" t="s">
        <v>5</v>
      </c>
      <c r="F553" s="5">
        <v>1.8</v>
      </c>
      <c r="G553" s="26"/>
      <c r="H553" s="5"/>
      <c r="I553" s="14">
        <v>155</v>
      </c>
      <c r="J553" s="22">
        <f t="shared" si="39"/>
        <v>279</v>
      </c>
    </row>
    <row r="554" spans="2:10" ht="28.5" customHeight="1" x14ac:dyDescent="0.2">
      <c r="B554" s="4" t="s">
        <v>785</v>
      </c>
      <c r="C554" s="18" t="s">
        <v>627</v>
      </c>
      <c r="D554" s="2" t="s">
        <v>9</v>
      </c>
      <c r="E554" s="25" t="s">
        <v>5</v>
      </c>
      <c r="F554" s="5">
        <v>7.6</v>
      </c>
      <c r="G554" s="26"/>
      <c r="H554" s="5"/>
      <c r="I554" s="5">
        <v>230</v>
      </c>
      <c r="J554" s="22">
        <f t="shared" si="39"/>
        <v>1748</v>
      </c>
    </row>
    <row r="555" spans="2:10" ht="28.5" customHeight="1" x14ac:dyDescent="0.2">
      <c r="B555" s="4" t="s">
        <v>786</v>
      </c>
      <c r="C555" s="18" t="s">
        <v>650</v>
      </c>
      <c r="D555" s="2" t="s">
        <v>9</v>
      </c>
      <c r="E555" s="25" t="s">
        <v>4</v>
      </c>
      <c r="F555" s="5">
        <v>8</v>
      </c>
      <c r="G555" s="26"/>
      <c r="H555" s="5"/>
      <c r="I555" s="5">
        <v>115.85</v>
      </c>
      <c r="J555" s="22">
        <f t="shared" si="39"/>
        <v>926.8</v>
      </c>
    </row>
    <row r="556" spans="2:10" ht="28.5" customHeight="1" x14ac:dyDescent="0.2">
      <c r="B556" s="4" t="s">
        <v>787</v>
      </c>
      <c r="C556" s="18" t="s">
        <v>628</v>
      </c>
      <c r="D556" s="2" t="s">
        <v>9</v>
      </c>
      <c r="E556" s="25" t="s">
        <v>4</v>
      </c>
      <c r="F556" s="5">
        <v>300</v>
      </c>
      <c r="G556" s="26"/>
      <c r="H556" s="5"/>
      <c r="I556" s="5">
        <v>7.05</v>
      </c>
      <c r="J556" s="22">
        <f t="shared" si="39"/>
        <v>2115</v>
      </c>
    </row>
    <row r="557" spans="2:10" ht="28.5" customHeight="1" x14ac:dyDescent="0.2">
      <c r="B557" s="4" t="s">
        <v>788</v>
      </c>
      <c r="C557" s="18" t="s">
        <v>629</v>
      </c>
      <c r="D557" s="2" t="s">
        <v>9</v>
      </c>
      <c r="E557" s="25" t="s">
        <v>5</v>
      </c>
      <c r="F557" s="5">
        <v>1.8</v>
      </c>
      <c r="G557" s="26"/>
      <c r="H557" s="5"/>
      <c r="I557" s="5">
        <v>407.59</v>
      </c>
      <c r="J557" s="22">
        <f t="shared" si="39"/>
        <v>733.66</v>
      </c>
    </row>
    <row r="558" spans="2:10" ht="28.5" customHeight="1" x14ac:dyDescent="0.2">
      <c r="B558" s="4" t="s">
        <v>789</v>
      </c>
      <c r="C558" s="16" t="s">
        <v>11</v>
      </c>
      <c r="D558" s="2" t="s">
        <v>9</v>
      </c>
      <c r="E558" s="25" t="s">
        <v>5</v>
      </c>
      <c r="F558" s="5">
        <v>0.2</v>
      </c>
      <c r="G558" s="26"/>
      <c r="H558" s="5"/>
      <c r="I558" s="5">
        <v>826.32</v>
      </c>
      <c r="J558" s="22">
        <f t="shared" si="39"/>
        <v>165.26</v>
      </c>
    </row>
    <row r="559" spans="2:10" ht="40.5" customHeight="1" x14ac:dyDescent="0.2">
      <c r="B559" s="4" t="s">
        <v>790</v>
      </c>
      <c r="C559" s="18" t="s">
        <v>630</v>
      </c>
      <c r="D559" s="2" t="s">
        <v>9</v>
      </c>
      <c r="E559" s="25" t="s">
        <v>5</v>
      </c>
      <c r="F559" s="5">
        <v>1.8</v>
      </c>
      <c r="G559" s="26"/>
      <c r="H559" s="5"/>
      <c r="I559" s="5">
        <v>843.1</v>
      </c>
      <c r="J559" s="22">
        <f t="shared" si="39"/>
        <v>1517.58</v>
      </c>
    </row>
    <row r="560" spans="2:10" ht="28.5" customHeight="1" x14ac:dyDescent="0.2">
      <c r="B560" s="4" t="s">
        <v>791</v>
      </c>
      <c r="C560" s="18" t="s">
        <v>631</v>
      </c>
      <c r="D560" s="2" t="s">
        <v>9</v>
      </c>
      <c r="E560" s="25" t="s">
        <v>10</v>
      </c>
      <c r="F560" s="5">
        <v>6</v>
      </c>
      <c r="G560" s="26"/>
      <c r="H560" s="5"/>
      <c r="I560" s="17">
        <v>20.23</v>
      </c>
      <c r="J560" s="22">
        <f t="shared" si="39"/>
        <v>121.38</v>
      </c>
    </row>
    <row r="561" spans="2:10" ht="27" customHeight="1" x14ac:dyDescent="0.2">
      <c r="B561" s="4" t="s">
        <v>792</v>
      </c>
      <c r="C561" s="18" t="s">
        <v>632</v>
      </c>
      <c r="D561" s="2" t="s">
        <v>9</v>
      </c>
      <c r="E561" s="25" t="s">
        <v>5</v>
      </c>
      <c r="F561" s="5">
        <v>200</v>
      </c>
      <c r="G561" s="5"/>
      <c r="H561" s="5"/>
      <c r="I561" s="5">
        <v>2.1</v>
      </c>
      <c r="J561" s="22">
        <f t="shared" si="39"/>
        <v>420</v>
      </c>
    </row>
    <row r="562" spans="2:10" ht="27" customHeight="1" x14ac:dyDescent="0.2">
      <c r="B562" s="4" t="s">
        <v>793</v>
      </c>
      <c r="C562" s="18" t="s">
        <v>16</v>
      </c>
      <c r="D562" s="2" t="s">
        <v>9</v>
      </c>
      <c r="E562" s="15" t="s">
        <v>5</v>
      </c>
      <c r="F562" s="5">
        <v>3</v>
      </c>
      <c r="G562" s="5"/>
      <c r="H562" s="5"/>
      <c r="I562" s="14">
        <v>38.130000000000003</v>
      </c>
      <c r="J562" s="22">
        <f>I562*F562</f>
        <v>114.39</v>
      </c>
    </row>
    <row r="563" spans="2:10" ht="14.25" customHeight="1" x14ac:dyDescent="0.2">
      <c r="B563" s="4" t="s">
        <v>794</v>
      </c>
      <c r="C563" s="9" t="s">
        <v>32</v>
      </c>
      <c r="D563" s="2"/>
      <c r="E563" s="2"/>
      <c r="F563" s="5"/>
      <c r="G563" s="5"/>
      <c r="H563" s="5"/>
      <c r="I563" s="5"/>
      <c r="J563" s="22">
        <f>SUM(J548:J562)*1.035</f>
        <v>221536.77</v>
      </c>
    </row>
    <row r="564" spans="2:10" ht="14.25" customHeight="1" x14ac:dyDescent="0.2">
      <c r="B564" s="4" t="s">
        <v>795</v>
      </c>
      <c r="C564" s="19" t="s">
        <v>413</v>
      </c>
      <c r="D564" s="2"/>
      <c r="E564" s="2"/>
      <c r="F564" s="5"/>
      <c r="G564" s="5"/>
      <c r="H564" s="5"/>
      <c r="I564" s="5"/>
      <c r="J564" s="23">
        <f>J547+J563</f>
        <v>334056.81</v>
      </c>
    </row>
    <row r="565" spans="2:10" ht="78.75" customHeight="1" x14ac:dyDescent="0.2">
      <c r="B565" s="4" t="s">
        <v>414</v>
      </c>
      <c r="C565" s="7" t="s">
        <v>764</v>
      </c>
      <c r="D565" s="2" t="s">
        <v>46</v>
      </c>
      <c r="E565" s="2" t="s">
        <v>10</v>
      </c>
      <c r="F565" s="5">
        <v>1</v>
      </c>
      <c r="G565" s="5">
        <v>3.4</v>
      </c>
      <c r="H565" s="5">
        <v>2.2999999999999998</v>
      </c>
      <c r="I565" s="5">
        <v>287</v>
      </c>
      <c r="J565" s="22">
        <f>I565*H565*F565</f>
        <v>660.1</v>
      </c>
    </row>
    <row r="566" spans="2:10" ht="54" customHeight="1" x14ac:dyDescent="0.2">
      <c r="B566" s="4" t="s">
        <v>419</v>
      </c>
      <c r="C566" s="21" t="s">
        <v>763</v>
      </c>
      <c r="D566" s="2" t="s">
        <v>48</v>
      </c>
      <c r="E566" s="2" t="s">
        <v>10</v>
      </c>
      <c r="F566" s="5">
        <v>1</v>
      </c>
      <c r="G566" s="5">
        <v>4</v>
      </c>
      <c r="H566" s="5">
        <v>61.1</v>
      </c>
      <c r="I566" s="5">
        <v>308</v>
      </c>
      <c r="J566" s="22">
        <f t="shared" ref="J566:J573" si="40">I566*H566*F566</f>
        <v>18818.8</v>
      </c>
    </row>
    <row r="567" spans="2:10" ht="92.25" customHeight="1" x14ac:dyDescent="0.2">
      <c r="B567" s="4" t="s">
        <v>515</v>
      </c>
      <c r="C567" s="10" t="s">
        <v>761</v>
      </c>
      <c r="D567" s="13" t="s">
        <v>762</v>
      </c>
      <c r="E567" s="2" t="s">
        <v>619</v>
      </c>
      <c r="F567" s="5">
        <v>6</v>
      </c>
      <c r="G567" s="5">
        <v>4</v>
      </c>
      <c r="H567" s="5">
        <f>23.8*1.3</f>
        <v>30.94</v>
      </c>
      <c r="I567" s="5">
        <v>308</v>
      </c>
      <c r="J567" s="22">
        <f t="shared" si="40"/>
        <v>57177.120000000003</v>
      </c>
    </row>
    <row r="568" spans="2:10" ht="39.75" customHeight="1" x14ac:dyDescent="0.2">
      <c r="B568" s="4" t="s">
        <v>516</v>
      </c>
      <c r="C568" s="29" t="s">
        <v>18</v>
      </c>
      <c r="D568" s="13" t="s">
        <v>22</v>
      </c>
      <c r="E568" s="13" t="s">
        <v>620</v>
      </c>
      <c r="F568" s="5">
        <v>1</v>
      </c>
      <c r="G568" s="5">
        <v>3</v>
      </c>
      <c r="H568" s="5">
        <v>16.7</v>
      </c>
      <c r="I568" s="5">
        <v>273</v>
      </c>
      <c r="J568" s="22">
        <f t="shared" si="40"/>
        <v>4559.1000000000004</v>
      </c>
    </row>
    <row r="569" spans="2:10" ht="27.75" customHeight="1" x14ac:dyDescent="0.2">
      <c r="B569" s="4" t="s">
        <v>517</v>
      </c>
      <c r="C569" s="29" t="s">
        <v>19</v>
      </c>
      <c r="D569" s="13" t="s">
        <v>21</v>
      </c>
      <c r="E569" s="13" t="s">
        <v>621</v>
      </c>
      <c r="F569" s="5">
        <v>1</v>
      </c>
      <c r="G569" s="5">
        <v>3.5</v>
      </c>
      <c r="H569" s="5">
        <v>14.5</v>
      </c>
      <c r="I569" s="5">
        <v>290</v>
      </c>
      <c r="J569" s="22">
        <f t="shared" si="40"/>
        <v>4205</v>
      </c>
    </row>
    <row r="570" spans="2:10" ht="41.25" customHeight="1" x14ac:dyDescent="0.2">
      <c r="B570" s="4" t="s">
        <v>518</v>
      </c>
      <c r="C570" s="7" t="s">
        <v>622</v>
      </c>
      <c r="D570" s="13" t="s">
        <v>623</v>
      </c>
      <c r="E570" s="13" t="s">
        <v>10</v>
      </c>
      <c r="F570" s="5">
        <v>1</v>
      </c>
      <c r="G570" s="5">
        <v>4</v>
      </c>
      <c r="H570" s="5">
        <v>28.1</v>
      </c>
      <c r="I570" s="5">
        <v>308</v>
      </c>
      <c r="J570" s="22">
        <f t="shared" si="40"/>
        <v>8654.7999999999993</v>
      </c>
    </row>
    <row r="571" spans="2:10" ht="27.75" customHeight="1" x14ac:dyDescent="0.2">
      <c r="B571" s="4" t="s">
        <v>519</v>
      </c>
      <c r="C571" s="27" t="s">
        <v>20</v>
      </c>
      <c r="D571" s="13" t="s">
        <v>478</v>
      </c>
      <c r="E571" s="12" t="s">
        <v>10</v>
      </c>
      <c r="F571" s="5">
        <v>1</v>
      </c>
      <c r="G571" s="5">
        <v>4</v>
      </c>
      <c r="H571" s="5">
        <v>13</v>
      </c>
      <c r="I571" s="5">
        <v>308</v>
      </c>
      <c r="J571" s="22">
        <f t="shared" si="40"/>
        <v>4004</v>
      </c>
    </row>
    <row r="572" spans="2:10" ht="81" customHeight="1" x14ac:dyDescent="0.2">
      <c r="B572" s="4" t="s">
        <v>520</v>
      </c>
      <c r="C572" s="7" t="s">
        <v>30</v>
      </c>
      <c r="D572" s="24" t="s">
        <v>47</v>
      </c>
      <c r="E572" s="25" t="s">
        <v>10</v>
      </c>
      <c r="F572" s="26">
        <v>1</v>
      </c>
      <c r="G572" s="26">
        <v>3.4</v>
      </c>
      <c r="H572" s="5">
        <v>3.7</v>
      </c>
      <c r="I572" s="5">
        <v>287</v>
      </c>
      <c r="J572" s="22">
        <f t="shared" si="40"/>
        <v>1061.9000000000001</v>
      </c>
    </row>
    <row r="573" spans="2:10" ht="27" customHeight="1" x14ac:dyDescent="0.2">
      <c r="B573" s="4" t="s">
        <v>521</v>
      </c>
      <c r="C573" s="29" t="s">
        <v>528</v>
      </c>
      <c r="D573" s="24" t="s">
        <v>529</v>
      </c>
      <c r="E573" s="12" t="s">
        <v>530</v>
      </c>
      <c r="F573" s="26">
        <v>0.8</v>
      </c>
      <c r="G573" s="26">
        <v>3.3</v>
      </c>
      <c r="H573" s="5">
        <v>11.6</v>
      </c>
      <c r="I573" s="5">
        <v>283</v>
      </c>
      <c r="J573" s="22">
        <f t="shared" si="40"/>
        <v>2626.24</v>
      </c>
    </row>
    <row r="574" spans="2:10" ht="28.5" customHeight="1" x14ac:dyDescent="0.2">
      <c r="B574" s="4" t="s">
        <v>522</v>
      </c>
      <c r="C574" s="10" t="s">
        <v>28</v>
      </c>
      <c r="D574" s="24"/>
      <c r="E574" s="25" t="s">
        <v>1</v>
      </c>
      <c r="F574" s="26"/>
      <c r="G574" s="26"/>
      <c r="H574" s="5"/>
      <c r="I574" s="5"/>
      <c r="J574" s="22">
        <f>SUM(J565:J573)</f>
        <v>101767.06</v>
      </c>
    </row>
    <row r="575" spans="2:10" ht="27" customHeight="1" x14ac:dyDescent="0.2">
      <c r="B575" s="4" t="s">
        <v>523</v>
      </c>
      <c r="C575" s="18" t="s">
        <v>765</v>
      </c>
      <c r="D575" s="2" t="s">
        <v>9</v>
      </c>
      <c r="E575" s="2" t="s">
        <v>620</v>
      </c>
      <c r="F575" s="5">
        <v>1</v>
      </c>
      <c r="G575" s="5"/>
      <c r="H575" s="5"/>
      <c r="I575" s="14">
        <f>154050*1.4</f>
        <v>215670</v>
      </c>
      <c r="J575" s="22">
        <f>I575*F575</f>
        <v>215670</v>
      </c>
    </row>
    <row r="576" spans="2:10" ht="27" customHeight="1" x14ac:dyDescent="0.2">
      <c r="B576" s="4" t="s">
        <v>524</v>
      </c>
      <c r="C576" s="18" t="s">
        <v>626</v>
      </c>
      <c r="D576" s="2" t="s">
        <v>9</v>
      </c>
      <c r="E576" s="2" t="s">
        <v>7</v>
      </c>
      <c r="F576" s="5">
        <v>8</v>
      </c>
      <c r="G576" s="5"/>
      <c r="H576" s="5"/>
      <c r="I576" s="5">
        <v>22.38</v>
      </c>
      <c r="J576" s="22">
        <f t="shared" ref="J576:J591" si="41">I576*F576</f>
        <v>179.04</v>
      </c>
    </row>
    <row r="577" spans="2:10" ht="27" customHeight="1" x14ac:dyDescent="0.2">
      <c r="B577" s="4" t="s">
        <v>525</v>
      </c>
      <c r="C577" s="18" t="s">
        <v>6</v>
      </c>
      <c r="D577" s="2" t="s">
        <v>9</v>
      </c>
      <c r="E577" s="2" t="s">
        <v>5</v>
      </c>
      <c r="F577" s="5">
        <v>6.6</v>
      </c>
      <c r="G577" s="5"/>
      <c r="H577" s="5"/>
      <c r="I577" s="17">
        <v>67.8</v>
      </c>
      <c r="J577" s="22">
        <f t="shared" si="41"/>
        <v>447.48</v>
      </c>
    </row>
    <row r="578" spans="2:10" ht="27" customHeight="1" x14ac:dyDescent="0.2">
      <c r="B578" s="4" t="s">
        <v>766</v>
      </c>
      <c r="C578" s="18" t="s">
        <v>38</v>
      </c>
      <c r="D578" s="2" t="s">
        <v>9</v>
      </c>
      <c r="E578" s="2" t="s">
        <v>5</v>
      </c>
      <c r="F578" s="5">
        <v>4.8</v>
      </c>
      <c r="G578" s="5"/>
      <c r="H578" s="5"/>
      <c r="I578" s="17">
        <v>359</v>
      </c>
      <c r="J578" s="22">
        <f t="shared" si="41"/>
        <v>1723.2</v>
      </c>
    </row>
    <row r="579" spans="2:10" ht="27" customHeight="1" x14ac:dyDescent="0.2">
      <c r="B579" s="4" t="s">
        <v>767</v>
      </c>
      <c r="C579" s="18" t="s">
        <v>37</v>
      </c>
      <c r="D579" s="2" t="s">
        <v>9</v>
      </c>
      <c r="E579" s="2" t="s">
        <v>5</v>
      </c>
      <c r="F579" s="5">
        <v>9.8000000000000007</v>
      </c>
      <c r="G579" s="5"/>
      <c r="H579" s="5"/>
      <c r="I579" s="17">
        <v>198</v>
      </c>
      <c r="J579" s="22">
        <f t="shared" si="41"/>
        <v>1940.4</v>
      </c>
    </row>
    <row r="580" spans="2:10" ht="27" customHeight="1" x14ac:dyDescent="0.2">
      <c r="B580" s="4" t="s">
        <v>768</v>
      </c>
      <c r="C580" s="18" t="s">
        <v>531</v>
      </c>
      <c r="D580" s="2" t="s">
        <v>9</v>
      </c>
      <c r="E580" s="2" t="s">
        <v>5</v>
      </c>
      <c r="F580" s="5">
        <v>1.8</v>
      </c>
      <c r="G580" s="5"/>
      <c r="H580" s="5"/>
      <c r="I580" s="14">
        <v>155</v>
      </c>
      <c r="J580" s="22">
        <f t="shared" si="41"/>
        <v>279</v>
      </c>
    </row>
    <row r="581" spans="2:10" ht="27" customHeight="1" x14ac:dyDescent="0.2">
      <c r="B581" s="4" t="s">
        <v>769</v>
      </c>
      <c r="C581" s="18" t="s">
        <v>627</v>
      </c>
      <c r="D581" s="2" t="s">
        <v>9</v>
      </c>
      <c r="E581" s="25" t="s">
        <v>5</v>
      </c>
      <c r="F581" s="5">
        <v>7.6</v>
      </c>
      <c r="G581" s="5"/>
      <c r="H581" s="5"/>
      <c r="I581" s="17">
        <v>230</v>
      </c>
      <c r="J581" s="22">
        <f t="shared" si="41"/>
        <v>1748</v>
      </c>
    </row>
    <row r="582" spans="2:10" ht="27" customHeight="1" x14ac:dyDescent="0.2">
      <c r="B582" s="4" t="s">
        <v>770</v>
      </c>
      <c r="C582" s="18" t="s">
        <v>650</v>
      </c>
      <c r="D582" s="2" t="s">
        <v>9</v>
      </c>
      <c r="E582" s="25" t="s">
        <v>4</v>
      </c>
      <c r="F582" s="5">
        <v>8</v>
      </c>
      <c r="G582" s="5"/>
      <c r="H582" s="5"/>
      <c r="I582" s="17">
        <v>115.85</v>
      </c>
      <c r="J582" s="22">
        <f t="shared" si="41"/>
        <v>926.8</v>
      </c>
    </row>
    <row r="583" spans="2:10" ht="27" customHeight="1" x14ac:dyDescent="0.2">
      <c r="B583" s="4" t="s">
        <v>771</v>
      </c>
      <c r="C583" s="18" t="s">
        <v>628</v>
      </c>
      <c r="D583" s="2" t="s">
        <v>9</v>
      </c>
      <c r="E583" s="25" t="s">
        <v>4</v>
      </c>
      <c r="F583" s="5">
        <v>300</v>
      </c>
      <c r="G583" s="5"/>
      <c r="H583" s="5"/>
      <c r="I583" s="17">
        <v>7.05</v>
      </c>
      <c r="J583" s="22">
        <f t="shared" si="41"/>
        <v>2115</v>
      </c>
    </row>
    <row r="584" spans="2:10" ht="27" customHeight="1" x14ac:dyDescent="0.2">
      <c r="B584" s="4" t="s">
        <v>772</v>
      </c>
      <c r="C584" s="18" t="s">
        <v>629</v>
      </c>
      <c r="D584" s="2" t="s">
        <v>9</v>
      </c>
      <c r="E584" s="25" t="s">
        <v>5</v>
      </c>
      <c r="F584" s="5">
        <v>1.8</v>
      </c>
      <c r="G584" s="5"/>
      <c r="H584" s="5"/>
      <c r="I584" s="17">
        <v>407.59</v>
      </c>
      <c r="J584" s="22">
        <f t="shared" si="41"/>
        <v>733.66</v>
      </c>
    </row>
    <row r="585" spans="2:10" ht="27" customHeight="1" x14ac:dyDescent="0.2">
      <c r="B585" s="4" t="s">
        <v>773</v>
      </c>
      <c r="C585" s="16" t="s">
        <v>11</v>
      </c>
      <c r="D585" s="2" t="s">
        <v>9</v>
      </c>
      <c r="E585" s="25" t="s">
        <v>5</v>
      </c>
      <c r="F585" s="5">
        <v>0.2</v>
      </c>
      <c r="G585" s="5"/>
      <c r="H585" s="5"/>
      <c r="I585" s="17">
        <v>826.32</v>
      </c>
      <c r="J585" s="22">
        <f t="shared" si="41"/>
        <v>165.26</v>
      </c>
    </row>
    <row r="586" spans="2:10" ht="39" customHeight="1" x14ac:dyDescent="0.2">
      <c r="B586" s="4" t="s">
        <v>774</v>
      </c>
      <c r="C586" s="18" t="s">
        <v>630</v>
      </c>
      <c r="D586" s="2" t="s">
        <v>9</v>
      </c>
      <c r="E586" s="25" t="s">
        <v>5</v>
      </c>
      <c r="F586" s="5">
        <v>1.8</v>
      </c>
      <c r="G586" s="5"/>
      <c r="H586" s="5"/>
      <c r="I586" s="17">
        <v>843.1</v>
      </c>
      <c r="J586" s="22">
        <f t="shared" si="41"/>
        <v>1517.58</v>
      </c>
    </row>
    <row r="587" spans="2:10" ht="27" customHeight="1" x14ac:dyDescent="0.2">
      <c r="B587" s="4" t="s">
        <v>775</v>
      </c>
      <c r="C587" s="18" t="s">
        <v>631</v>
      </c>
      <c r="D587" s="2" t="s">
        <v>9</v>
      </c>
      <c r="E587" s="25" t="s">
        <v>10</v>
      </c>
      <c r="F587" s="5">
        <v>6</v>
      </c>
      <c r="G587" s="5"/>
      <c r="H587" s="5"/>
      <c r="I587" s="17">
        <v>20.23</v>
      </c>
      <c r="J587" s="22">
        <f t="shared" si="41"/>
        <v>121.38</v>
      </c>
    </row>
    <row r="588" spans="2:10" ht="27" customHeight="1" x14ac:dyDescent="0.2">
      <c r="B588" s="4" t="s">
        <v>776</v>
      </c>
      <c r="C588" s="18" t="s">
        <v>632</v>
      </c>
      <c r="D588" s="2" t="s">
        <v>9</v>
      </c>
      <c r="E588" s="25" t="s">
        <v>5</v>
      </c>
      <c r="F588" s="5">
        <v>200</v>
      </c>
      <c r="G588" s="5"/>
      <c r="H588" s="5"/>
      <c r="I588" s="26">
        <v>2.1</v>
      </c>
      <c r="J588" s="22">
        <f t="shared" si="41"/>
        <v>420</v>
      </c>
    </row>
    <row r="589" spans="2:10" ht="27" customHeight="1" x14ac:dyDescent="0.2">
      <c r="B589" s="4" t="s">
        <v>777</v>
      </c>
      <c r="C589" s="18" t="s">
        <v>816</v>
      </c>
      <c r="D589" s="2" t="s">
        <v>9</v>
      </c>
      <c r="E589" s="2" t="s">
        <v>10</v>
      </c>
      <c r="F589" s="5">
        <v>1</v>
      </c>
      <c r="G589" s="5"/>
      <c r="H589" s="5"/>
      <c r="I589" s="26">
        <v>8898.31</v>
      </c>
      <c r="J589" s="22">
        <f t="shared" si="41"/>
        <v>8898.31</v>
      </c>
    </row>
    <row r="590" spans="2:10" ht="27" customHeight="1" x14ac:dyDescent="0.2">
      <c r="B590" s="4" t="s">
        <v>778</v>
      </c>
      <c r="C590" s="18" t="s">
        <v>813</v>
      </c>
      <c r="D590" s="2" t="s">
        <v>9</v>
      </c>
      <c r="E590" s="2" t="s">
        <v>10</v>
      </c>
      <c r="F590" s="5">
        <v>1</v>
      </c>
      <c r="G590" s="5"/>
      <c r="H590" s="5"/>
      <c r="I590" s="17">
        <v>2745.77</v>
      </c>
      <c r="J590" s="22">
        <f t="shared" si="41"/>
        <v>2745.77</v>
      </c>
    </row>
    <row r="591" spans="2:10" ht="27" customHeight="1" x14ac:dyDescent="0.2">
      <c r="B591" s="4" t="s">
        <v>779</v>
      </c>
      <c r="C591" s="18" t="s">
        <v>16</v>
      </c>
      <c r="D591" s="2" t="s">
        <v>9</v>
      </c>
      <c r="E591" s="15" t="s">
        <v>5</v>
      </c>
      <c r="F591" s="5">
        <v>3</v>
      </c>
      <c r="G591" s="5"/>
      <c r="H591" s="5"/>
      <c r="I591" s="14">
        <v>38.130000000000003</v>
      </c>
      <c r="J591" s="22">
        <f t="shared" si="41"/>
        <v>114.39</v>
      </c>
    </row>
    <row r="592" spans="2:10" ht="14.25" customHeight="1" x14ac:dyDescent="0.2">
      <c r="B592" s="4" t="s">
        <v>814</v>
      </c>
      <c r="C592" s="9" t="s">
        <v>32</v>
      </c>
      <c r="D592" s="2"/>
      <c r="E592" s="2"/>
      <c r="F592" s="5"/>
      <c r="G592" s="5"/>
      <c r="H592" s="5"/>
      <c r="I592" s="5"/>
      <c r="J592" s="22">
        <f>SUM(J575:J591)*1.035</f>
        <v>248136.35</v>
      </c>
    </row>
    <row r="593" spans="2:10" ht="14.25" customHeight="1" x14ac:dyDescent="0.2">
      <c r="B593" s="4" t="s">
        <v>815</v>
      </c>
      <c r="C593" s="19" t="s">
        <v>415</v>
      </c>
      <c r="D593" s="2"/>
      <c r="E593" s="2" t="s">
        <v>1</v>
      </c>
      <c r="F593" s="5"/>
      <c r="G593" s="5"/>
      <c r="H593" s="5"/>
      <c r="I593" s="5"/>
      <c r="J593" s="23">
        <f>J574+J592</f>
        <v>349903.41</v>
      </c>
    </row>
    <row r="594" spans="2:10" ht="37.5" customHeight="1" x14ac:dyDescent="0.2">
      <c r="B594" s="4" t="s">
        <v>826</v>
      </c>
      <c r="C594" s="7" t="s">
        <v>822</v>
      </c>
      <c r="D594" s="2"/>
      <c r="E594" s="2" t="s">
        <v>823</v>
      </c>
      <c r="F594" s="5">
        <v>2200</v>
      </c>
      <c r="G594" s="5">
        <v>4</v>
      </c>
      <c r="H594" s="5"/>
      <c r="I594" s="5">
        <v>308</v>
      </c>
      <c r="J594" s="22">
        <v>677600</v>
      </c>
    </row>
    <row r="595" spans="2:10" ht="12.75" customHeight="1" x14ac:dyDescent="0.2">
      <c r="B595" s="4" t="s">
        <v>821</v>
      </c>
      <c r="C595" s="7" t="s">
        <v>824</v>
      </c>
      <c r="D595" s="2"/>
      <c r="E595" s="2"/>
      <c r="F595" s="5"/>
      <c r="G595" s="5"/>
      <c r="H595" s="5"/>
      <c r="I595" s="5"/>
      <c r="J595" s="22">
        <v>2113793.63</v>
      </c>
    </row>
    <row r="596" spans="2:10" ht="13.5" customHeight="1" x14ac:dyDescent="0.2">
      <c r="B596" s="4" t="s">
        <v>827</v>
      </c>
      <c r="C596" s="7" t="s">
        <v>825</v>
      </c>
      <c r="D596" s="2"/>
      <c r="E596" s="2"/>
      <c r="F596" s="5"/>
      <c r="G596" s="5"/>
      <c r="H596" s="5"/>
      <c r="I596" s="5"/>
      <c r="J596" s="31">
        <v>2188171.98</v>
      </c>
    </row>
    <row r="597" spans="2:10" ht="13.5" customHeight="1" x14ac:dyDescent="0.2">
      <c r="B597" s="2">
        <v>5</v>
      </c>
      <c r="C597" s="7" t="s">
        <v>14</v>
      </c>
      <c r="D597" s="2"/>
      <c r="E597" s="2" t="s">
        <v>1</v>
      </c>
      <c r="F597" s="5"/>
      <c r="G597" s="5"/>
      <c r="H597" s="5"/>
      <c r="I597" s="5"/>
      <c r="J597" s="22">
        <f>J19+J35+J50+J65+J82+J96+J113+J130+J145+J160+J172+J187+J202+J217+J232+J244+J256+J268+J280+J292+J304+J316+J328+J340+J370+J399+J427+J448+J469+J489+J510+J537+J564+J593</f>
        <v>4301965.6100000003</v>
      </c>
    </row>
    <row r="598" spans="2:10" ht="13.5" customHeight="1" x14ac:dyDescent="0.2">
      <c r="B598" s="42">
        <v>6</v>
      </c>
      <c r="C598" s="43" t="s">
        <v>8</v>
      </c>
      <c r="D598" s="44"/>
      <c r="E598" s="45" t="s">
        <v>1</v>
      </c>
      <c r="F598" s="42"/>
      <c r="G598" s="42"/>
      <c r="H598" s="42"/>
      <c r="I598" s="46"/>
      <c r="J598" s="47">
        <f>J594+J597</f>
        <v>4979565.6100000003</v>
      </c>
    </row>
    <row r="599" spans="2:10" x14ac:dyDescent="0.2">
      <c r="J599" s="31"/>
    </row>
    <row r="600" spans="2:10" x14ac:dyDescent="0.2">
      <c r="C600" s="3"/>
      <c r="D600" s="1"/>
      <c r="J600" s="31"/>
    </row>
  </sheetData>
  <mergeCells count="1">
    <mergeCell ref="B1:J1"/>
  </mergeCells>
  <phoneticPr fontId="3" type="noConversion"/>
  <pageMargins left="0.59055118110236227" right="0.19685039370078741" top="0.78740157480314965" bottom="0.59055118110236227" header="0.51181102362204722" footer="0.51181102362204722"/>
  <pageSetup paperSize="9" scale="75" orientation="portrait" r:id="rId1"/>
  <headerFooter alignWithMargins="0"/>
  <rowBreaks count="7" manualBreakCount="7">
    <brk id="50" min="1" max="10" man="1"/>
    <brk id="130" min="1" max="10" man="1"/>
    <brk id="232" min="1" max="10" man="1"/>
    <brk id="268" min="1" max="10" man="1"/>
    <brk id="311" min="1" max="10" man="1"/>
    <brk id="399" min="1" max="10" man="1"/>
    <brk id="448" min="1" max="10" man="1"/>
  </rowBreaks>
  <ignoredErrors>
    <ignoredError sqref="B25:B77 B111:B118 B83:B107 B342:B380 B450:B593 B383:B448 B4:B16 B20:B23 B120:B124 B131:B187 B78:B82" twoDigitTextYear="1"/>
    <ignoredError sqref="B34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кальк</vt:lpstr>
      <vt:lpstr>кальк!Область_печати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smeta</dc:title>
  <dc:subject>Кап.ремонт блока №1-1999 г. апрель 1999</dc:subject>
  <dc:creator>Группа подготовки производства</dc:creator>
  <cp:keywords>ТГМП</cp:keywords>
  <dc:description>Смета по кап. ремонту бл.№1 Южной ТЭЦ котел ТГМП-344А в 1999 г.</dc:description>
  <cp:lastModifiedBy>Григорьев Вилор Робертович</cp:lastModifiedBy>
  <cp:lastPrinted>2012-10-19T10:58:17Z</cp:lastPrinted>
  <dcterms:created xsi:type="dcterms:W3CDTF">1999-03-11T05:42:22Z</dcterms:created>
  <dcterms:modified xsi:type="dcterms:W3CDTF">2012-10-19T11:00:11Z</dcterms:modified>
</cp:coreProperties>
</file>